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69 сесія липень\ІІІ п-з\проект внес змін бюддет\"/>
    </mc:Choice>
  </mc:AlternateContent>
  <bookViews>
    <workbookView xWindow="120" yWindow="75" windowWidth="23895" windowHeight="12540" activeTab="1"/>
  </bookViews>
  <sheets>
    <sheet name="зміни (2)" sheetId="3" r:id="rId1"/>
    <sheet name="зміни" sheetId="2" r:id="rId2"/>
    <sheet name="Лист1" sheetId="1" r:id="rId3"/>
  </sheets>
  <definedNames>
    <definedName name="_xlnm.Print_Area" localSheetId="1">зміни!$A$1:$P$45</definedName>
    <definedName name="_xlnm.Print_Area" localSheetId="0">'зміни (2)'!$A$1:$P$36</definedName>
    <definedName name="_xlnm.Print_Area" localSheetId="2">Лист1!$A$1:$P$30</definedName>
  </definedNames>
  <calcPr calcId="152511"/>
</workbook>
</file>

<file path=xl/calcChain.xml><?xml version="1.0" encoding="utf-8"?>
<calcChain xmlns="http://schemas.openxmlformats.org/spreadsheetml/2006/main">
  <c r="P36" i="2" l="1"/>
  <c r="P37" i="2"/>
  <c r="P38" i="2"/>
  <c r="P39" i="2"/>
  <c r="P40" i="2"/>
  <c r="P41" i="2"/>
  <c r="P42" i="2"/>
  <c r="P43" i="2"/>
  <c r="P35" i="2"/>
  <c r="F34" i="2"/>
  <c r="G34" i="2"/>
  <c r="H34" i="2"/>
  <c r="H33" i="2" s="1"/>
  <c r="I34" i="2"/>
  <c r="I33" i="2" s="1"/>
  <c r="J34" i="2"/>
  <c r="J33" i="2" s="1"/>
  <c r="P33" i="2" s="1"/>
  <c r="K34" i="2"/>
  <c r="K33" i="2" s="1"/>
  <c r="L34" i="2"/>
  <c r="M34" i="2"/>
  <c r="N34" i="2"/>
  <c r="O34" i="2"/>
  <c r="E34" i="2"/>
  <c r="F22" i="2"/>
  <c r="F15" i="2"/>
  <c r="F14" i="2" s="1"/>
  <c r="P17" i="2"/>
  <c r="P23" i="2"/>
  <c r="P25" i="2"/>
  <c r="P26" i="2"/>
  <c r="P27" i="2"/>
  <c r="P28" i="2"/>
  <c r="P29" i="2"/>
  <c r="P30" i="2"/>
  <c r="P31" i="2"/>
  <c r="P32" i="2"/>
  <c r="P19" i="2"/>
  <c r="G15" i="2"/>
  <c r="G14" i="2" s="1"/>
  <c r="H15" i="2"/>
  <c r="H14" i="2" s="1"/>
  <c r="I15" i="2"/>
  <c r="I14" i="2" s="1"/>
  <c r="J15" i="2"/>
  <c r="J14" i="2" s="1"/>
  <c r="K15" i="2"/>
  <c r="K14" i="2" s="1"/>
  <c r="L15" i="2"/>
  <c r="M15" i="2"/>
  <c r="N15" i="2"/>
  <c r="O15" i="2"/>
  <c r="O14" i="2" s="1"/>
  <c r="E15" i="2"/>
  <c r="E14" i="2" s="1"/>
  <c r="G22" i="2"/>
  <c r="G21" i="2" s="1"/>
  <c r="H22" i="2"/>
  <c r="H21" i="2" s="1"/>
  <c r="I22" i="2"/>
  <c r="I21" i="2" s="1"/>
  <c r="J22" i="2"/>
  <c r="J21" i="2" s="1"/>
  <c r="K22" i="2"/>
  <c r="L22" i="2"/>
  <c r="M22" i="2"/>
  <c r="N22" i="2"/>
  <c r="N21" i="2" s="1"/>
  <c r="N44" i="2" s="1"/>
  <c r="O22" i="2"/>
  <c r="O21" i="2" s="1"/>
  <c r="E24" i="2"/>
  <c r="P24" i="2" s="1"/>
  <c r="P16" i="2"/>
  <c r="P18" i="2"/>
  <c r="P20" i="2"/>
  <c r="P34" i="3"/>
  <c r="P33" i="3"/>
  <c r="P32" i="3"/>
  <c r="P31" i="3"/>
  <c r="P30" i="3"/>
  <c r="P29" i="3" s="1"/>
  <c r="O29" i="3"/>
  <c r="N29" i="3"/>
  <c r="M29" i="3"/>
  <c r="L29" i="3"/>
  <c r="K29" i="3"/>
  <c r="J29" i="3"/>
  <c r="J28" i="3" s="1"/>
  <c r="P28" i="3" s="1"/>
  <c r="I29" i="3"/>
  <c r="I28" i="3" s="1"/>
  <c r="H29" i="3"/>
  <c r="H28" i="3" s="1"/>
  <c r="G29" i="3"/>
  <c r="F29" i="3"/>
  <c r="E29" i="3"/>
  <c r="O28" i="3"/>
  <c r="N28" i="3"/>
  <c r="M28" i="3"/>
  <c r="L28" i="3"/>
  <c r="K28" i="3"/>
  <c r="G28" i="3"/>
  <c r="F28" i="3"/>
  <c r="E28" i="3"/>
  <c r="P27" i="3"/>
  <c r="P26" i="3"/>
  <c r="P25" i="3"/>
  <c r="P23" i="3"/>
  <c r="P22" i="3"/>
  <c r="P21" i="3"/>
  <c r="P20" i="3"/>
  <c r="O19" i="3"/>
  <c r="O18" i="3" s="1"/>
  <c r="O35" i="3" s="1"/>
  <c r="N19" i="3"/>
  <c r="N18" i="3" s="1"/>
  <c r="N35" i="3" s="1"/>
  <c r="M19" i="3"/>
  <c r="M18" i="3" s="1"/>
  <c r="M35" i="3" s="1"/>
  <c r="L19" i="3"/>
  <c r="K19" i="3"/>
  <c r="J19" i="3"/>
  <c r="I19" i="3"/>
  <c r="H19" i="3"/>
  <c r="G19" i="3"/>
  <c r="G18" i="3" s="1"/>
  <c r="G35" i="3" s="1"/>
  <c r="F19" i="3"/>
  <c r="F18" i="3" s="1"/>
  <c r="F35" i="3" s="1"/>
  <c r="E19" i="3"/>
  <c r="E18" i="3" s="1"/>
  <c r="E35" i="3" s="1"/>
  <c r="L18" i="3"/>
  <c r="K18" i="3"/>
  <c r="J18" i="3"/>
  <c r="I18" i="3"/>
  <c r="H18" i="3"/>
  <c r="P15" i="3"/>
  <c r="O15" i="3"/>
  <c r="O14" i="3" s="1"/>
  <c r="N15" i="3"/>
  <c r="N14" i="3" s="1"/>
  <c r="M15" i="3"/>
  <c r="M14" i="3" s="1"/>
  <c r="L15" i="3"/>
  <c r="L14" i="3" s="1"/>
  <c r="K15" i="3"/>
  <c r="J15" i="3"/>
  <c r="I15" i="3"/>
  <c r="H15" i="3"/>
  <c r="G15" i="3"/>
  <c r="G14" i="3" s="1"/>
  <c r="F15" i="3"/>
  <c r="F14" i="3" s="1"/>
  <c r="E15" i="3"/>
  <c r="E14" i="3" s="1"/>
  <c r="P14" i="3"/>
  <c r="K14" i="3"/>
  <c r="J14" i="3"/>
  <c r="I14" i="3"/>
  <c r="H14" i="3"/>
  <c r="F33" i="2"/>
  <c r="E33" i="2"/>
  <c r="L33" i="2"/>
  <c r="M33" i="2"/>
  <c r="N33" i="2"/>
  <c r="L14" i="2"/>
  <c r="M14" i="2"/>
  <c r="N14" i="2"/>
  <c r="O33" i="2"/>
  <c r="G33" i="2"/>
  <c r="M21" i="2"/>
  <c r="L21" i="2"/>
  <c r="L44" i="2" s="1"/>
  <c r="K21" i="2"/>
  <c r="H35" i="3" l="1"/>
  <c r="P34" i="2"/>
  <c r="J35" i="3"/>
  <c r="I35" i="3"/>
  <c r="P19" i="3"/>
  <c r="L35" i="3"/>
  <c r="K35" i="3"/>
  <c r="E22" i="2"/>
  <c r="E21" i="2" s="1"/>
  <c r="P21" i="2" s="1"/>
  <c r="P15" i="2"/>
  <c r="F21" i="2"/>
  <c r="F44" i="2" s="1"/>
  <c r="P14" i="2"/>
  <c r="P22" i="2"/>
  <c r="K44" i="2"/>
  <c r="M44" i="2"/>
  <c r="O44" i="2"/>
  <c r="I44" i="2"/>
  <c r="G44" i="2"/>
  <c r="J44" i="2"/>
  <c r="H44" i="2"/>
  <c r="P18" i="3"/>
  <c r="P35" i="3" s="1"/>
  <c r="P17" i="1"/>
  <c r="P18" i="1"/>
  <c r="P19" i="1"/>
  <c r="P20" i="1"/>
  <c r="P21" i="1"/>
  <c r="P22" i="1"/>
  <c r="E24" i="1"/>
  <c r="P28" i="1"/>
  <c r="P26" i="1"/>
  <c r="P25" i="1"/>
  <c r="F24" i="1"/>
  <c r="G24" i="1"/>
  <c r="H24" i="1"/>
  <c r="I24" i="1"/>
  <c r="J24" i="1"/>
  <c r="K24" i="1"/>
  <c r="L24" i="1"/>
  <c r="M24" i="1"/>
  <c r="N24" i="1"/>
  <c r="O24" i="1"/>
  <c r="P27" i="1"/>
  <c r="F15" i="1"/>
  <c r="G15" i="1"/>
  <c r="H15" i="1"/>
  <c r="I15" i="1"/>
  <c r="J15" i="1"/>
  <c r="K15" i="1"/>
  <c r="L15" i="1"/>
  <c r="M15" i="1"/>
  <c r="N15" i="1"/>
  <c r="O15" i="1"/>
  <c r="E15" i="1"/>
  <c r="E44" i="2" l="1"/>
  <c r="P44" i="2"/>
  <c r="P24" i="1"/>
  <c r="P16" i="1"/>
  <c r="I23" i="1" l="1"/>
  <c r="J23" i="1"/>
  <c r="K23" i="1"/>
  <c r="L23" i="1"/>
  <c r="M23" i="1"/>
  <c r="N23" i="1"/>
  <c r="O23" i="1"/>
  <c r="F14" i="1" l="1"/>
  <c r="G14" i="1"/>
  <c r="H14" i="1"/>
  <c r="I14" i="1"/>
  <c r="I29" i="1" s="1"/>
  <c r="K14" i="1"/>
  <c r="K29" i="1" s="1"/>
  <c r="L14" i="1"/>
  <c r="L29" i="1" s="1"/>
  <c r="M14" i="1"/>
  <c r="M29" i="1" s="1"/>
  <c r="N14" i="1"/>
  <c r="N29" i="1" s="1"/>
  <c r="O14" i="1"/>
  <c r="O29" i="1" s="1"/>
  <c r="E14" i="1"/>
  <c r="P15" i="1"/>
  <c r="J14" i="1" l="1"/>
  <c r="J29" i="1" s="1"/>
  <c r="P14" i="1" l="1"/>
  <c r="G23" i="1"/>
  <c r="G29" i="1" s="1"/>
  <c r="H23" i="1"/>
  <c r="H29" i="1" s="1"/>
  <c r="F23" i="1" l="1"/>
  <c r="F29" i="1" s="1"/>
  <c r="E23" i="1" l="1"/>
  <c r="E29" i="1" s="1"/>
  <c r="P23" i="1" l="1"/>
  <c r="P29" i="1" s="1"/>
</calcChain>
</file>

<file path=xl/sharedStrings.xml><?xml version="1.0" encoding="utf-8"?>
<sst xmlns="http://schemas.openxmlformats.org/spreadsheetml/2006/main" count="298" uniqueCount="117">
  <si>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</si>
  <si>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</si>
  <si>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</si>
  <si>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</si>
  <si>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</si>
  <si>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</si>
  <si>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</si>
  <si>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</si>
  <si>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</si>
  <si>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</si>
  <si>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</si>
  <si>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</si>
  <si>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</si>
  <si>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</si>
  <si>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</si>
  <si>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</si>
  <si>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</si>
  <si>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</si>
  <si>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</si>
  <si>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</si>
  <si>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</si>
  <si>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</si>
  <si>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</si>
  <si>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</si>
  <si>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Додаток 3</t>
  </si>
  <si>
    <t>0600000</t>
  </si>
  <si>
    <t>Відділ освіти виконавчих органів Дрогобицької міської ради</t>
  </si>
  <si>
    <t>0610000</t>
  </si>
  <si>
    <t>1355300000</t>
  </si>
  <si>
    <t>видатків  бюджету Дрогобицької міської територіальної громади на 2025 рік</t>
  </si>
  <si>
    <t>від____________2025 №____</t>
  </si>
  <si>
    <t>1040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</si>
  <si>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</si>
  <si>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</si>
  <si>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</si>
  <si>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</si>
  <si>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</si>
  <si>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Керуючий справами виконкому                                                                                                   Віталій ВОВКІВ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</si>
  <si>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</si>
  <si>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</si>
  <si>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</si>
  <si>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0810</t>
  </si>
  <si>
    <t>0922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</si>
  <si>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</si>
  <si>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</si>
  <si>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</si>
  <si>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1070</t>
  </si>
  <si>
    <t>0640</t>
  </si>
  <si>
    <t>1216011</t>
  </si>
  <si>
    <t>6011</t>
  </si>
  <si>
    <t>0610</t>
  </si>
  <si>
    <t>Експлуатація та технічне обслуговування житлового фонду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</si>
  <si>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</si>
  <si>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1213230</t>
  </si>
  <si>
    <t>1216091</t>
  </si>
  <si>
    <t>6091</t>
  </si>
  <si>
    <t>Будівництво-1 об'єктів житлово-комунального господарства</t>
  </si>
  <si>
    <t>1217330</t>
  </si>
  <si>
    <t>7330</t>
  </si>
  <si>
    <t>0443</t>
  </si>
  <si>
    <t>Будівництво інших об`єктів комунальної власності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</si>
  <si>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</si>
  <si>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</si>
  <si>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</si>
  <si>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0611183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</si>
  <si>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</si>
  <si>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</si>
  <si>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</si>
  <si>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</si>
  <si>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 xml:space="preserve">Візи:
Начальник  фінансового управління                                                                                       Оксана  САВРАН
</t>
  </si>
  <si>
    <t>0210000</t>
  </si>
  <si>
    <t>0200000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</si>
  <si>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</si>
  <si>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</si>
  <si>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</si>
  <si>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0218220</t>
  </si>
  <si>
    <t>8220</t>
  </si>
  <si>
    <t>0380</t>
  </si>
  <si>
    <t>Заходи та роботи з мобілізаційної підготовки місцевого значення</t>
  </si>
  <si>
    <t>Виконавчий комітет Дрогобицької міської ради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</si>
  <si>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</si>
  <si>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</si>
  <si>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</si>
  <si>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Заходи з енергозбереження</t>
  </si>
  <si>
    <t>0470</t>
  </si>
  <si>
    <t>до рішення сесії</t>
  </si>
  <si>
    <t xml:space="preserve">
Начальник  фінансового управління                                                                                       Оксана  САВРАН
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</si>
  <si>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</si>
  <si>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</si>
  <si>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</si>
  <si>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</si>
  <si>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0611279</t>
  </si>
  <si>
    <t>0421</t>
  </si>
  <si>
    <t>Здійснення заходів із землеустрою</t>
  </si>
  <si>
    <t>1216030</t>
  </si>
  <si>
    <t>6030</t>
  </si>
  <si>
    <t>0620</t>
  </si>
  <si>
    <t>Організація благоустрою населених пунктів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</si>
  <si>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 закладів загальної середньої освіти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</si>
  <si>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</si>
  <si>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0611501</t>
  </si>
  <si>
    <t>1501</t>
  </si>
  <si>
    <t>0910</t>
  </si>
  <si>
    <t xml:space="preserve">Надання дошкільної освіти </t>
  </si>
  <si>
    <t>0611010</t>
  </si>
  <si>
    <t>0217630</t>
  </si>
  <si>
    <t>7630</t>
  </si>
  <si>
    <t>0490</t>
  </si>
  <si>
    <t>Реалізація програм і заходів в галузі зовнішньоекономічної діяльності</t>
  </si>
  <si>
    <t>0210180</t>
  </si>
  <si>
    <t>0180</t>
  </si>
  <si>
    <t>0131</t>
  </si>
  <si>
    <t>Інша діяльність у сфері державного управління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</si>
  <si>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</si>
  <si>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</si>
  <si>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</si>
  <si>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від28.08.2025 №3433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</si>
</sst>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₴_-;\-* #,##0.00\ _₴_-;_-* &quot;-&quot;??\ _₴_-;_-@_-"/>
  </numFmts>
  <fonts count="1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333333"/>
      <name val="Calibri"/>
      <family val="2"/>
      <charset val="204"/>
      <scheme val="minor"/>
    </font>
    <font>
      <sz val="10"/>
      <color rgb="FF333333"/>
      <name val="Calibri"/>
      <family val="2"/>
      <charset val="204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2" borderId="2" xfId="0" applyNumberForma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" fontId="0" fillId="2" borderId="2" xfId="1" applyNumberFormat="1" applyFon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quotePrefix="1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vertical="center" wrapText="1"/>
    </xf>
    <xf numFmtId="0" fontId="11" fillId="0" borderId="0" xfId="0" applyFont="1"/>
    <xf numFmtId="0" fontId="0" fillId="2" borderId="2" xfId="0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left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4" fontId="0" fillId="2" borderId="3" xfId="1" applyNumberFormat="1" applyFont="1" applyFill="1" applyBorder="1" applyAlignment="1">
      <alignment horizontal="center" vertical="center" wrapText="1"/>
    </xf>
    <xf numFmtId="4" fontId="0" fillId="2" borderId="5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top" wrapText="1"/>
    </xf>
    <xf numFmtId="4" fontId="14" fillId="2" borderId="6" xfId="0" applyNumberFormat="1" applyFont="1" applyFill="1" applyBorder="1" applyAlignment="1">
      <alignment horizontal="center" vertical="center" wrapText="1"/>
    </xf>
    <xf numFmtId="2" fontId="0" fillId="2" borderId="2" xfId="0" applyNumberFormat="1" applyFont="1" applyFill="1" applyBorder="1" applyAlignment="1">
      <alignment horizontal="center" vertical="center" wrapText="1"/>
    </xf>
    <xf numFmtId="4" fontId="0" fillId="2" borderId="2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2" fontId="0" fillId="2" borderId="3" xfId="0" applyNumberFormat="1" applyFont="1" applyFill="1" applyBorder="1" applyAlignment="1">
      <alignment horizontal="center" vertical="center" wrapText="1"/>
    </xf>
    <xf numFmtId="0" fontId="0" fillId="0" borderId="0" xfId="0"/>
    <xf numFmtId="4" fontId="0" fillId="0" borderId="2" xfId="0" applyNumberFormat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="89" zoomScaleSheetLayoutView="89" workbookViewId="0">
      <pane xSplit="7" ySplit="13" topLeftCell="H23" activePane="bottomRight" state="frozen"/>
      <selection pane="topRight" activeCell="H1" sqref="H1"/>
      <selection pane="bottomLeft" activeCell="A16" sqref="A16"/>
      <selection pane="bottomRight" activeCell="A24" sqref="A24:XFD24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24</v>
      </c>
    </row>
    <row r="2" spans="1:16" ht="15.75" x14ac:dyDescent="0.25">
      <c r="N2" s="16" t="s">
        <v>23</v>
      </c>
    </row>
    <row r="3" spans="1:16" ht="15.75" x14ac:dyDescent="0.25">
      <c r="N3" s="16" t="s">
        <v>30</v>
      </c>
    </row>
    <row r="5" spans="1:16" ht="21" x14ac:dyDescent="0.35">
      <c r="A5" s="63" t="s">
        <v>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6" ht="21" x14ac:dyDescent="0.35">
      <c r="A6" s="63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x14ac:dyDescent="0.2">
      <c r="A7" s="23" t="s">
        <v>28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65" t="s">
        <v>2</v>
      </c>
      <c r="B9" s="65" t="s">
        <v>3</v>
      </c>
      <c r="C9" s="65" t="s">
        <v>4</v>
      </c>
      <c r="D9" s="66" t="s">
        <v>5</v>
      </c>
      <c r="E9" s="66" t="s">
        <v>6</v>
      </c>
      <c r="F9" s="66"/>
      <c r="G9" s="66"/>
      <c r="H9" s="66"/>
      <c r="I9" s="66"/>
      <c r="J9" s="66" t="s">
        <v>11</v>
      </c>
      <c r="K9" s="66"/>
      <c r="L9" s="66"/>
      <c r="M9" s="66"/>
      <c r="N9" s="66"/>
      <c r="O9" s="66"/>
      <c r="P9" s="66" t="s">
        <v>13</v>
      </c>
    </row>
    <row r="10" spans="1:16" x14ac:dyDescent="0.2">
      <c r="A10" s="66"/>
      <c r="B10" s="66"/>
      <c r="C10" s="66"/>
      <c r="D10" s="66"/>
      <c r="E10" s="66" t="s">
        <v>7</v>
      </c>
      <c r="F10" s="66" t="s">
        <v>17</v>
      </c>
      <c r="G10" s="66" t="s">
        <v>8</v>
      </c>
      <c r="H10" s="66"/>
      <c r="I10" s="66" t="s">
        <v>10</v>
      </c>
      <c r="J10" s="66" t="s">
        <v>7</v>
      </c>
      <c r="K10" s="66" t="s">
        <v>12</v>
      </c>
      <c r="L10" s="66" t="s">
        <v>17</v>
      </c>
      <c r="M10" s="66" t="s">
        <v>8</v>
      </c>
      <c r="N10" s="66"/>
      <c r="O10" s="66" t="s">
        <v>10</v>
      </c>
      <c r="P10" s="66"/>
    </row>
    <row r="11" spans="1:16" x14ac:dyDescent="0.2">
      <c r="A11" s="66"/>
      <c r="B11" s="66"/>
      <c r="C11" s="66"/>
      <c r="D11" s="66"/>
      <c r="E11" s="66"/>
      <c r="F11" s="66"/>
      <c r="G11" s="66" t="s">
        <v>18</v>
      </c>
      <c r="H11" s="66" t="s">
        <v>9</v>
      </c>
      <c r="I11" s="66"/>
      <c r="J11" s="66"/>
      <c r="K11" s="66"/>
      <c r="L11" s="66"/>
      <c r="M11" s="66" t="s">
        <v>19</v>
      </c>
      <c r="N11" s="66" t="s">
        <v>9</v>
      </c>
      <c r="O11" s="66"/>
      <c r="P11" s="66"/>
    </row>
    <row r="12" spans="1:16" ht="44.25" customHeight="1" x14ac:dyDescent="0.2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x14ac:dyDescent="0.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  <c r="K13" s="30">
        <v>11</v>
      </c>
      <c r="L13" s="30">
        <v>12</v>
      </c>
      <c r="M13" s="30">
        <v>13</v>
      </c>
      <c r="N13" s="30">
        <v>14</v>
      </c>
      <c r="O13" s="30">
        <v>15</v>
      </c>
      <c r="P13" s="30">
        <v>16</v>
      </c>
    </row>
    <row r="14" spans="1:16" x14ac:dyDescent="0.2">
      <c r="A14" s="31" t="s">
        <v>71</v>
      </c>
      <c r="B14" s="31"/>
      <c r="C14" s="31"/>
      <c r="D14" s="6" t="s">
        <v>79</v>
      </c>
      <c r="E14" s="34">
        <f>E15</f>
        <v>0</v>
      </c>
      <c r="F14" s="34">
        <f t="shared" ref="F14:P14" si="0">F15</f>
        <v>0</v>
      </c>
      <c r="G14" s="34">
        <f t="shared" si="0"/>
        <v>0</v>
      </c>
      <c r="H14" s="34">
        <f t="shared" si="0"/>
        <v>0</v>
      </c>
      <c r="I14" s="34">
        <f t="shared" si="0"/>
        <v>0</v>
      </c>
      <c r="J14" s="34">
        <f t="shared" si="0"/>
        <v>0</v>
      </c>
      <c r="K14" s="34">
        <f t="shared" si="0"/>
        <v>0</v>
      </c>
      <c r="L14" s="34">
        <f t="shared" si="0"/>
        <v>0</v>
      </c>
      <c r="M14" s="34">
        <f t="shared" si="0"/>
        <v>0</v>
      </c>
      <c r="N14" s="34">
        <f t="shared" si="0"/>
        <v>0</v>
      </c>
      <c r="O14" s="34">
        <f t="shared" si="0"/>
        <v>0</v>
      </c>
      <c r="P14" s="34">
        <f t="shared" si="0"/>
        <v>0</v>
      </c>
    </row>
    <row r="15" spans="1:16" x14ac:dyDescent="0.2">
      <c r="A15" s="31" t="s">
        <v>70</v>
      </c>
      <c r="B15" s="31"/>
      <c r="C15" s="31"/>
      <c r="D15" s="30"/>
      <c r="E15" s="34">
        <f>E16+E17</f>
        <v>0</v>
      </c>
      <c r="F15" s="34">
        <f t="shared" ref="F15:P15" si="1">F16+F17</f>
        <v>0</v>
      </c>
      <c r="G15" s="34">
        <f t="shared" si="1"/>
        <v>0</v>
      </c>
      <c r="H15" s="34">
        <f t="shared" si="1"/>
        <v>0</v>
      </c>
      <c r="I15" s="34">
        <f t="shared" si="1"/>
        <v>0</v>
      </c>
      <c r="J15" s="34">
        <f t="shared" si="1"/>
        <v>0</v>
      </c>
      <c r="K15" s="34">
        <f t="shared" si="1"/>
        <v>0</v>
      </c>
      <c r="L15" s="34">
        <f t="shared" si="1"/>
        <v>0</v>
      </c>
      <c r="M15" s="34">
        <f t="shared" si="1"/>
        <v>0</v>
      </c>
      <c r="N15" s="34">
        <f t="shared" si="1"/>
        <v>0</v>
      </c>
      <c r="O15" s="34">
        <f t="shared" si="1"/>
        <v>0</v>
      </c>
      <c r="P15" s="34">
        <f t="shared" si="1"/>
        <v>0</v>
      </c>
    </row>
    <row r="16" spans="1:16" ht="25.5" x14ac:dyDescent="0.2">
      <c r="A16" s="31" t="s">
        <v>72</v>
      </c>
      <c r="B16" s="31" t="s">
        <v>73</v>
      </c>
      <c r="C16" s="31" t="s">
        <v>41</v>
      </c>
      <c r="D16" s="30" t="s">
        <v>74</v>
      </c>
      <c r="E16" s="32">
        <v>-200000</v>
      </c>
      <c r="F16" s="33">
        <v>-200000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 x14ac:dyDescent="0.2">
      <c r="A17" s="31" t="s">
        <v>75</v>
      </c>
      <c r="B17" s="31" t="s">
        <v>76</v>
      </c>
      <c r="C17" s="31" t="s">
        <v>77</v>
      </c>
      <c r="D17" s="30" t="s">
        <v>78</v>
      </c>
      <c r="E17" s="32">
        <v>200000</v>
      </c>
      <c r="F17" s="33">
        <v>200000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s="17" customFormat="1" x14ac:dyDescent="0.2">
      <c r="A18" s="18" t="s">
        <v>25</v>
      </c>
      <c r="B18" s="19"/>
      <c r="C18" s="20"/>
      <c r="D18" s="21" t="s">
        <v>26</v>
      </c>
      <c r="E18" s="22">
        <f>E19</f>
        <v>-186108</v>
      </c>
      <c r="F18" s="22">
        <f t="shared" ref="F18:O18" si="2">F19</f>
        <v>-186108</v>
      </c>
      <c r="G18" s="22">
        <f t="shared" si="2"/>
        <v>528500</v>
      </c>
      <c r="H18" s="22">
        <f t="shared" si="2"/>
        <v>0</v>
      </c>
      <c r="I18" s="22">
        <f t="shared" si="2"/>
        <v>0</v>
      </c>
      <c r="J18" s="22">
        <f t="shared" si="2"/>
        <v>2364708</v>
      </c>
      <c r="K18" s="22">
        <f t="shared" si="2"/>
        <v>757108</v>
      </c>
      <c r="L18" s="22">
        <f t="shared" si="2"/>
        <v>1607600</v>
      </c>
      <c r="M18" s="22">
        <f t="shared" si="2"/>
        <v>0</v>
      </c>
      <c r="N18" s="22">
        <f t="shared" si="2"/>
        <v>0</v>
      </c>
      <c r="O18" s="22">
        <f t="shared" si="2"/>
        <v>757108</v>
      </c>
      <c r="P18" s="22">
        <f t="shared" ref="P18:P27" si="3">E18+J18</f>
        <v>2178600</v>
      </c>
    </row>
    <row r="19" spans="1:16" s="17" customFormat="1" x14ac:dyDescent="0.2">
      <c r="A19" s="18" t="s">
        <v>27</v>
      </c>
      <c r="B19" s="19"/>
      <c r="C19" s="20"/>
      <c r="D19" s="22"/>
      <c r="E19" s="22">
        <f t="shared" ref="E19:P19" si="4">SUM(E20:E27)</f>
        <v>-186108</v>
      </c>
      <c r="F19" s="22">
        <f t="shared" si="4"/>
        <v>-186108</v>
      </c>
      <c r="G19" s="22">
        <f t="shared" si="4"/>
        <v>528500</v>
      </c>
      <c r="H19" s="22">
        <f t="shared" si="4"/>
        <v>0</v>
      </c>
      <c r="I19" s="22">
        <f t="shared" si="4"/>
        <v>0</v>
      </c>
      <c r="J19" s="22">
        <f t="shared" si="4"/>
        <v>2364708</v>
      </c>
      <c r="K19" s="22">
        <f t="shared" si="4"/>
        <v>757108</v>
      </c>
      <c r="L19" s="22">
        <f t="shared" si="4"/>
        <v>1607600</v>
      </c>
      <c r="M19" s="22">
        <f t="shared" si="4"/>
        <v>0</v>
      </c>
      <c r="N19" s="22">
        <f t="shared" si="4"/>
        <v>0</v>
      </c>
      <c r="O19" s="22">
        <f t="shared" si="4"/>
        <v>757108</v>
      </c>
      <c r="P19" s="22">
        <f t="shared" si="4"/>
        <v>2178600</v>
      </c>
    </row>
    <row r="20" spans="1:16" s="17" customFormat="1" ht="25.5" x14ac:dyDescent="0.2">
      <c r="A20" s="13" t="s">
        <v>32</v>
      </c>
      <c r="B20" s="13" t="s">
        <v>33</v>
      </c>
      <c r="C20" s="14" t="s">
        <v>34</v>
      </c>
      <c r="D20" s="15" t="s">
        <v>35</v>
      </c>
      <c r="E20" s="12">
        <v>-510680</v>
      </c>
      <c r="F20" s="12">
        <v>-510680</v>
      </c>
      <c r="G20" s="12"/>
      <c r="H20" s="12"/>
      <c r="I20" s="12"/>
      <c r="J20" s="12">
        <v>30500</v>
      </c>
      <c r="K20" s="12">
        <v>30500</v>
      </c>
      <c r="L20" s="12"/>
      <c r="M20" s="12"/>
      <c r="N20" s="12"/>
      <c r="O20" s="12">
        <v>30500</v>
      </c>
      <c r="P20" s="12">
        <f t="shared" ref="P20" si="5">E20+J20</f>
        <v>-480180</v>
      </c>
    </row>
    <row r="21" spans="1:16" ht="25.5" x14ac:dyDescent="0.2">
      <c r="A21" s="9" t="s">
        <v>65</v>
      </c>
      <c r="B21" s="9">
        <v>1023</v>
      </c>
      <c r="C21" s="10" t="s">
        <v>42</v>
      </c>
      <c r="D21" s="11" t="s">
        <v>66</v>
      </c>
      <c r="E21" s="26">
        <v>-160000</v>
      </c>
      <c r="F21" s="26">
        <v>-160000</v>
      </c>
      <c r="G21" s="26"/>
      <c r="H21" s="26"/>
      <c r="I21" s="26"/>
      <c r="J21" s="26">
        <v>640180</v>
      </c>
      <c r="K21" s="26">
        <v>640180</v>
      </c>
      <c r="L21" s="26"/>
      <c r="M21" s="26"/>
      <c r="N21" s="26"/>
      <c r="O21" s="26">
        <v>640180</v>
      </c>
      <c r="P21" s="26">
        <f t="shared" si="3"/>
        <v>480180</v>
      </c>
    </row>
    <row r="22" spans="1:16" ht="51" x14ac:dyDescent="0.2">
      <c r="A22" s="9" t="s">
        <v>64</v>
      </c>
      <c r="B22" s="9">
        <v>1183</v>
      </c>
      <c r="C22" s="10" t="s">
        <v>36</v>
      </c>
      <c r="D22" s="12" t="s">
        <v>38</v>
      </c>
      <c r="E22" s="26">
        <v>-8635.02</v>
      </c>
      <c r="F22" s="26">
        <v>-8635.02</v>
      </c>
      <c r="G22" s="26"/>
      <c r="H22" s="26"/>
      <c r="I22" s="26"/>
      <c r="J22" s="26">
        <v>8635.02</v>
      </c>
      <c r="K22" s="26">
        <v>8635.02</v>
      </c>
      <c r="L22" s="26"/>
      <c r="M22" s="26"/>
      <c r="N22" s="26"/>
      <c r="O22" s="26">
        <v>8635.02</v>
      </c>
      <c r="P22" s="26">
        <f t="shared" si="3"/>
        <v>0</v>
      </c>
    </row>
    <row r="23" spans="1:16" s="17" customFormat="1" ht="38.25" x14ac:dyDescent="0.2">
      <c r="A23" s="13" t="s">
        <v>39</v>
      </c>
      <c r="B23" s="24">
        <v>1184</v>
      </c>
      <c r="C23" s="14" t="s">
        <v>36</v>
      </c>
      <c r="D23" s="28" t="s">
        <v>40</v>
      </c>
      <c r="E23" s="12">
        <v>-77792.98</v>
      </c>
      <c r="F23" s="12">
        <v>-77792.98</v>
      </c>
      <c r="G23" s="12"/>
      <c r="H23" s="12"/>
      <c r="I23" s="12"/>
      <c r="J23" s="12">
        <v>77792.98</v>
      </c>
      <c r="K23" s="12">
        <v>77792.98</v>
      </c>
      <c r="L23" s="12"/>
      <c r="M23" s="12"/>
      <c r="N23" s="12"/>
      <c r="O23" s="12">
        <v>77792.98</v>
      </c>
      <c r="P23" s="26">
        <f t="shared" si="3"/>
        <v>0</v>
      </c>
    </row>
    <row r="24" spans="1:16" s="38" customFormat="1" ht="41.25" customHeight="1" x14ac:dyDescent="0.2">
      <c r="A24" s="35" t="s">
        <v>80</v>
      </c>
      <c r="B24" s="35" t="s">
        <v>81</v>
      </c>
      <c r="C24" s="35" t="s">
        <v>36</v>
      </c>
      <c r="D24" s="36" t="s">
        <v>82</v>
      </c>
      <c r="E24" s="37"/>
      <c r="F24" s="37"/>
      <c r="G24" s="37"/>
      <c r="H24" s="37"/>
      <c r="I24" s="37"/>
      <c r="J24" s="37">
        <v>1607600</v>
      </c>
      <c r="K24" s="37"/>
      <c r="L24" s="37">
        <v>1607600</v>
      </c>
      <c r="M24" s="37"/>
      <c r="N24" s="37"/>
      <c r="O24" s="37"/>
      <c r="P24" s="37">
        <v>1607600</v>
      </c>
    </row>
    <row r="25" spans="1:16" s="17" customFormat="1" ht="33" customHeight="1" x14ac:dyDescent="0.25">
      <c r="A25" s="13" t="s">
        <v>67</v>
      </c>
      <c r="B25" s="24">
        <v>1600</v>
      </c>
      <c r="C25" s="10" t="s">
        <v>36</v>
      </c>
      <c r="D25" s="29" t="s">
        <v>68</v>
      </c>
      <c r="E25" s="12">
        <v>571000</v>
      </c>
      <c r="F25" s="12">
        <v>571000</v>
      </c>
      <c r="G25" s="12">
        <v>528500</v>
      </c>
      <c r="H25" s="12"/>
      <c r="I25" s="12"/>
      <c r="J25" s="12"/>
      <c r="K25" s="12"/>
      <c r="L25" s="12"/>
      <c r="M25" s="12"/>
      <c r="N25" s="12"/>
      <c r="O25" s="12"/>
      <c r="P25" s="26">
        <f t="shared" si="3"/>
        <v>571000</v>
      </c>
    </row>
    <row r="26" spans="1:16" ht="38.25" x14ac:dyDescent="0.2">
      <c r="A26" s="9" t="s">
        <v>43</v>
      </c>
      <c r="B26" s="9" t="s">
        <v>44</v>
      </c>
      <c r="C26" s="10" t="s">
        <v>31</v>
      </c>
      <c r="D26" s="11" t="s">
        <v>45</v>
      </c>
      <c r="E26" s="26">
        <v>-270000</v>
      </c>
      <c r="F26" s="26">
        <v>-270000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f t="shared" si="3"/>
        <v>-270000</v>
      </c>
    </row>
    <row r="27" spans="1:16" ht="25.5" x14ac:dyDescent="0.2">
      <c r="A27" s="9" t="s">
        <v>61</v>
      </c>
      <c r="B27" s="9" t="s">
        <v>62</v>
      </c>
      <c r="C27" s="10" t="s">
        <v>41</v>
      </c>
      <c r="D27" s="11" t="s">
        <v>63</v>
      </c>
      <c r="E27" s="26">
        <v>270000</v>
      </c>
      <c r="F27" s="26">
        <v>270000</v>
      </c>
      <c r="G27" s="26"/>
      <c r="H27" s="26"/>
      <c r="I27" s="26"/>
      <c r="J27" s="26"/>
      <c r="K27" s="26"/>
      <c r="L27" s="26"/>
      <c r="M27" s="26"/>
      <c r="N27" s="26"/>
      <c r="O27" s="26"/>
      <c r="P27" s="26">
        <f t="shared" si="3"/>
        <v>270000</v>
      </c>
    </row>
    <row r="28" spans="1:16" s="17" customFormat="1" x14ac:dyDescent="0.2">
      <c r="A28" s="18" t="s">
        <v>20</v>
      </c>
      <c r="B28" s="19"/>
      <c r="C28" s="20"/>
      <c r="D28" s="21" t="s">
        <v>21</v>
      </c>
      <c r="E28" s="22">
        <f>E29</f>
        <v>199980</v>
      </c>
      <c r="F28" s="22">
        <f t="shared" ref="F28:O28" si="6">F29</f>
        <v>199980</v>
      </c>
      <c r="G28" s="22">
        <f t="shared" si="6"/>
        <v>0</v>
      </c>
      <c r="H28" s="22">
        <f t="shared" si="6"/>
        <v>0</v>
      </c>
      <c r="I28" s="22">
        <f t="shared" si="6"/>
        <v>0</v>
      </c>
      <c r="J28" s="22">
        <f t="shared" si="6"/>
        <v>-199980</v>
      </c>
      <c r="K28" s="22">
        <f t="shared" si="6"/>
        <v>-199980</v>
      </c>
      <c r="L28" s="22">
        <f t="shared" si="6"/>
        <v>0</v>
      </c>
      <c r="M28" s="22">
        <f t="shared" si="6"/>
        <v>0</v>
      </c>
      <c r="N28" s="22">
        <f t="shared" si="6"/>
        <v>0</v>
      </c>
      <c r="O28" s="22">
        <f t="shared" si="6"/>
        <v>-199980</v>
      </c>
      <c r="P28" s="22">
        <f t="shared" ref="P28" si="7">J28+E28</f>
        <v>0</v>
      </c>
    </row>
    <row r="29" spans="1:16" s="17" customFormat="1" x14ac:dyDescent="0.2">
      <c r="A29" s="18" t="s">
        <v>22</v>
      </c>
      <c r="B29" s="19"/>
      <c r="C29" s="20"/>
      <c r="D29" s="22"/>
      <c r="E29" s="22">
        <f>SUM(E30:E34)</f>
        <v>199980</v>
      </c>
      <c r="F29" s="22">
        <f t="shared" ref="F29:I29" si="8">SUM(F30:F34)</f>
        <v>199980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>SUM(J30:J34)</f>
        <v>-199980</v>
      </c>
      <c r="K29" s="22">
        <f t="shared" ref="K29:P29" si="9">SUM(K30:K34)</f>
        <v>-199980</v>
      </c>
      <c r="L29" s="22">
        <f t="shared" si="9"/>
        <v>0</v>
      </c>
      <c r="M29" s="22">
        <f t="shared" si="9"/>
        <v>0</v>
      </c>
      <c r="N29" s="22">
        <f t="shared" si="9"/>
        <v>0</v>
      </c>
      <c r="O29" s="22">
        <f t="shared" si="9"/>
        <v>-199980</v>
      </c>
      <c r="P29" s="22">
        <f t="shared" si="9"/>
        <v>0</v>
      </c>
    </row>
    <row r="30" spans="1:16" s="17" customFormat="1" ht="25.5" x14ac:dyDescent="0.2">
      <c r="A30" s="9" t="s">
        <v>53</v>
      </c>
      <c r="B30" s="9">
        <v>3230</v>
      </c>
      <c r="C30" s="10" t="s">
        <v>46</v>
      </c>
      <c r="D30" s="26" t="s">
        <v>52</v>
      </c>
      <c r="E30" s="12">
        <v>-300020</v>
      </c>
      <c r="F30" s="12">
        <v>-300020</v>
      </c>
      <c r="G30" s="12"/>
      <c r="H30" s="12"/>
      <c r="I30" s="12"/>
      <c r="J30" s="12"/>
      <c r="K30" s="12"/>
      <c r="L30" s="12"/>
      <c r="M30" s="12"/>
      <c r="N30" s="12"/>
      <c r="O30" s="12"/>
      <c r="P30" s="12">
        <f t="shared" ref="P30:P34" si="10">E30+J30</f>
        <v>-300020</v>
      </c>
    </row>
    <row r="31" spans="1:16" x14ac:dyDescent="0.2">
      <c r="A31" s="9" t="s">
        <v>48</v>
      </c>
      <c r="B31" s="9" t="s">
        <v>49</v>
      </c>
      <c r="C31" s="10" t="s">
        <v>50</v>
      </c>
      <c r="D31" s="11" t="s">
        <v>51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240000</v>
      </c>
      <c r="K31" s="26">
        <v>240000</v>
      </c>
      <c r="L31" s="26">
        <v>0</v>
      </c>
      <c r="M31" s="26">
        <v>0</v>
      </c>
      <c r="N31" s="26">
        <v>0</v>
      </c>
      <c r="O31" s="26">
        <v>240000</v>
      </c>
      <c r="P31" s="26">
        <f t="shared" si="10"/>
        <v>240000</v>
      </c>
    </row>
    <row r="32" spans="1:16" x14ac:dyDescent="0.2">
      <c r="A32" s="9" t="s">
        <v>54</v>
      </c>
      <c r="B32" s="9" t="s">
        <v>55</v>
      </c>
      <c r="C32" s="10" t="s">
        <v>47</v>
      </c>
      <c r="D32" s="26" t="s">
        <v>56</v>
      </c>
      <c r="E32" s="26"/>
      <c r="F32" s="26"/>
      <c r="G32" s="26"/>
      <c r="H32" s="26"/>
      <c r="I32" s="26"/>
      <c r="J32" s="26">
        <v>-868463.94</v>
      </c>
      <c r="K32" s="26">
        <v>-868463.94</v>
      </c>
      <c r="L32" s="26"/>
      <c r="M32" s="26"/>
      <c r="N32" s="26"/>
      <c r="O32" s="26">
        <v>-868463.94</v>
      </c>
      <c r="P32" s="26">
        <f t="shared" si="10"/>
        <v>-868463.94</v>
      </c>
    </row>
    <row r="33" spans="1:16" x14ac:dyDescent="0.2">
      <c r="A33" s="9" t="s">
        <v>57</v>
      </c>
      <c r="B33" s="9" t="s">
        <v>58</v>
      </c>
      <c r="C33" s="10" t="s">
        <v>59</v>
      </c>
      <c r="D33" s="11" t="s">
        <v>60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928483.94</v>
      </c>
      <c r="K33" s="26">
        <v>928483.94</v>
      </c>
      <c r="L33" s="26">
        <v>0</v>
      </c>
      <c r="M33" s="26">
        <v>0</v>
      </c>
      <c r="N33" s="26">
        <v>0</v>
      </c>
      <c r="O33" s="26">
        <v>928483.94</v>
      </c>
      <c r="P33" s="26">
        <f t="shared" si="10"/>
        <v>928483.94</v>
      </c>
    </row>
    <row r="34" spans="1:16" x14ac:dyDescent="0.2">
      <c r="A34" s="9">
        <v>1217640</v>
      </c>
      <c r="B34" s="9">
        <v>7640</v>
      </c>
      <c r="C34" s="31" t="s">
        <v>84</v>
      </c>
      <c r="D34" s="11" t="s">
        <v>83</v>
      </c>
      <c r="E34" s="26">
        <v>500000</v>
      </c>
      <c r="F34" s="26">
        <v>500000</v>
      </c>
      <c r="G34" s="26"/>
      <c r="H34" s="26"/>
      <c r="I34" s="26"/>
      <c r="J34" s="26">
        <v>-500000</v>
      </c>
      <c r="K34" s="26">
        <v>-500000</v>
      </c>
      <c r="L34" s="26"/>
      <c r="M34" s="26"/>
      <c r="N34" s="26"/>
      <c r="O34" s="26">
        <v>-500000</v>
      </c>
      <c r="P34" s="26">
        <f t="shared" si="10"/>
        <v>0</v>
      </c>
    </row>
    <row r="35" spans="1:16" x14ac:dyDescent="0.2">
      <c r="A35" s="6" t="s">
        <v>14</v>
      </c>
      <c r="B35" s="6" t="s">
        <v>14</v>
      </c>
      <c r="C35" s="7" t="s">
        <v>14</v>
      </c>
      <c r="D35" s="8" t="s">
        <v>15</v>
      </c>
      <c r="E35" s="8">
        <f t="shared" ref="E35:P35" si="11">E18+E28</f>
        <v>13872</v>
      </c>
      <c r="F35" s="8">
        <f t="shared" si="11"/>
        <v>13872</v>
      </c>
      <c r="G35" s="8">
        <f t="shared" si="11"/>
        <v>528500</v>
      </c>
      <c r="H35" s="8">
        <f t="shared" si="11"/>
        <v>0</v>
      </c>
      <c r="I35" s="8">
        <f t="shared" si="11"/>
        <v>0</v>
      </c>
      <c r="J35" s="8">
        <f t="shared" si="11"/>
        <v>2164728</v>
      </c>
      <c r="K35" s="8">
        <f t="shared" si="11"/>
        <v>557128</v>
      </c>
      <c r="L35" s="8">
        <f t="shared" si="11"/>
        <v>1607600</v>
      </c>
      <c r="M35" s="8">
        <f t="shared" si="11"/>
        <v>0</v>
      </c>
      <c r="N35" s="8">
        <f t="shared" si="11"/>
        <v>0</v>
      </c>
      <c r="O35" s="8">
        <f t="shared" si="11"/>
        <v>557128</v>
      </c>
      <c r="P35" s="8">
        <f t="shared" si="11"/>
        <v>2178600</v>
      </c>
    </row>
    <row r="36" spans="1:16" ht="55.5" customHeight="1" x14ac:dyDescent="0.2">
      <c r="A36" s="67" t="s">
        <v>37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</row>
    <row r="37" spans="1:16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1:16" x14ac:dyDescent="0.2">
      <c r="A38"/>
      <c r="B38"/>
      <c r="C38"/>
      <c r="D38"/>
      <c r="E38"/>
      <c r="F38"/>
      <c r="G38"/>
      <c r="H38"/>
      <c r="I38"/>
      <c r="J38"/>
      <c r="K38" s="25"/>
      <c r="L38"/>
      <c r="M38"/>
      <c r="N38"/>
      <c r="O38"/>
      <c r="P38"/>
    </row>
    <row r="39" spans="1:16" ht="105.75" customHeight="1" x14ac:dyDescent="0.35">
      <c r="A39" s="68" t="s">
        <v>69</v>
      </c>
      <c r="B39" s="68"/>
      <c r="C39" s="68"/>
      <c r="D39" s="68"/>
      <c r="E39" s="68"/>
      <c r="F39" s="68"/>
      <c r="G39" s="68"/>
      <c r="H39" s="68"/>
      <c r="I39" s="68"/>
      <c r="J39" s="68"/>
      <c r="K39" s="25"/>
      <c r="L39"/>
      <c r="M39"/>
      <c r="N39"/>
      <c r="O39"/>
      <c r="P39"/>
    </row>
  </sheetData>
  <mergeCells count="24">
    <mergeCell ref="A36:P36"/>
    <mergeCell ref="A39:J39"/>
    <mergeCell ref="M10:N10"/>
    <mergeCell ref="O10:O12"/>
    <mergeCell ref="G11:G12"/>
    <mergeCell ref="H11:H12"/>
    <mergeCell ref="M11:M12"/>
    <mergeCell ref="N11:N12"/>
    <mergeCell ref="F10:F12"/>
    <mergeCell ref="G10:H10"/>
    <mergeCell ref="I10:I12"/>
    <mergeCell ref="J10:J12"/>
    <mergeCell ref="K10:K12"/>
    <mergeCell ref="L10:L12"/>
    <mergeCell ref="A5:P5"/>
    <mergeCell ref="A6:P6"/>
    <mergeCell ref="A9:A12"/>
    <mergeCell ref="B9:B12"/>
    <mergeCell ref="C9:C12"/>
    <mergeCell ref="D9:D12"/>
    <mergeCell ref="E9:I9"/>
    <mergeCell ref="J9:O9"/>
    <mergeCell ref="P9:P12"/>
    <mergeCell ref="E10:E12"/>
  </mergeCells>
  <pageMargins left="0.43307086614173229" right="0.19685039370078741" top="0.19685039370078741" bottom="0.19685039370078741" header="0" footer="0"/>
  <pageSetup paperSize="9" scale="53" fitToHeight="500" orientation="landscape" r:id="rId1"/>
  <rowBreaks count="1" manualBreakCount="1">
    <brk id="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N3" sqref="N3:O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24</v>
      </c>
    </row>
    <row r="2" spans="1:16" ht="15.75" x14ac:dyDescent="0.25">
      <c r="N2" s="16" t="s">
        <v>85</v>
      </c>
    </row>
    <row r="3" spans="1:16" ht="15.75" x14ac:dyDescent="0.25">
      <c r="N3" s="16" t="s">
        <v>116</v>
      </c>
    </row>
    <row r="5" spans="1:16" ht="21" x14ac:dyDescent="0.35">
      <c r="A5" s="63" t="s">
        <v>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6" ht="21" x14ac:dyDescent="0.35">
      <c r="A6" s="63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x14ac:dyDescent="0.2">
      <c r="A7" s="23" t="s">
        <v>28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65" t="s">
        <v>2</v>
      </c>
      <c r="B9" s="65" t="s">
        <v>3</v>
      </c>
      <c r="C9" s="65" t="s">
        <v>4</v>
      </c>
      <c r="D9" s="66" t="s">
        <v>5</v>
      </c>
      <c r="E9" s="66" t="s">
        <v>6</v>
      </c>
      <c r="F9" s="66"/>
      <c r="G9" s="66"/>
      <c r="H9" s="66"/>
      <c r="I9" s="66"/>
      <c r="J9" s="66" t="s">
        <v>11</v>
      </c>
      <c r="K9" s="66"/>
      <c r="L9" s="66"/>
      <c r="M9" s="66"/>
      <c r="N9" s="66"/>
      <c r="O9" s="66"/>
      <c r="P9" s="66" t="s">
        <v>13</v>
      </c>
    </row>
    <row r="10" spans="1:16" x14ac:dyDescent="0.2">
      <c r="A10" s="66"/>
      <c r="B10" s="66"/>
      <c r="C10" s="66"/>
      <c r="D10" s="66"/>
      <c r="E10" s="66" t="s">
        <v>7</v>
      </c>
      <c r="F10" s="66" t="s">
        <v>17</v>
      </c>
      <c r="G10" s="66" t="s">
        <v>8</v>
      </c>
      <c r="H10" s="66"/>
      <c r="I10" s="66" t="s">
        <v>10</v>
      </c>
      <c r="J10" s="66" t="s">
        <v>7</v>
      </c>
      <c r="K10" s="66" t="s">
        <v>12</v>
      </c>
      <c r="L10" s="66" t="s">
        <v>17</v>
      </c>
      <c r="M10" s="66" t="s">
        <v>8</v>
      </c>
      <c r="N10" s="66"/>
      <c r="O10" s="66" t="s">
        <v>10</v>
      </c>
      <c r="P10" s="66"/>
    </row>
    <row r="11" spans="1:16" x14ac:dyDescent="0.2">
      <c r="A11" s="66"/>
      <c r="B11" s="66"/>
      <c r="C11" s="66"/>
      <c r="D11" s="66"/>
      <c r="E11" s="66"/>
      <c r="F11" s="66"/>
      <c r="G11" s="66" t="s">
        <v>18</v>
      </c>
      <c r="H11" s="66" t="s">
        <v>9</v>
      </c>
      <c r="I11" s="66"/>
      <c r="J11" s="66"/>
      <c r="K11" s="66"/>
      <c r="L11" s="66"/>
      <c r="M11" s="66" t="s">
        <v>19</v>
      </c>
      <c r="N11" s="66" t="s">
        <v>9</v>
      </c>
      <c r="O11" s="66"/>
      <c r="P11" s="66"/>
    </row>
    <row r="12" spans="1:16" ht="44.25" customHeight="1" x14ac:dyDescent="0.2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x14ac:dyDescent="0.2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>
        <v>7</v>
      </c>
      <c r="H13" s="27">
        <v>8</v>
      </c>
      <c r="I13" s="27">
        <v>9</v>
      </c>
      <c r="J13" s="27">
        <v>10</v>
      </c>
      <c r="K13" s="27">
        <v>11</v>
      </c>
      <c r="L13" s="27">
        <v>12</v>
      </c>
      <c r="M13" s="27">
        <v>13</v>
      </c>
      <c r="N13" s="27">
        <v>14</v>
      </c>
      <c r="O13" s="27">
        <v>15</v>
      </c>
      <c r="P13" s="27">
        <v>16</v>
      </c>
    </row>
    <row r="14" spans="1:16" s="43" customFormat="1" x14ac:dyDescent="0.2">
      <c r="A14" s="41" t="s">
        <v>71</v>
      </c>
      <c r="B14" s="41"/>
      <c r="C14" s="41"/>
      <c r="D14" s="6" t="s">
        <v>79</v>
      </c>
      <c r="E14" s="42">
        <f>E15</f>
        <v>-125588</v>
      </c>
      <c r="F14" s="42">
        <f t="shared" ref="F14:O14" si="0">F15</f>
        <v>-125588</v>
      </c>
      <c r="G14" s="42">
        <f t="shared" si="0"/>
        <v>0</v>
      </c>
      <c r="H14" s="42">
        <f t="shared" si="0"/>
        <v>0</v>
      </c>
      <c r="I14" s="42">
        <f t="shared" si="0"/>
        <v>0</v>
      </c>
      <c r="J14" s="42">
        <f t="shared" si="0"/>
        <v>125588</v>
      </c>
      <c r="K14" s="42">
        <f t="shared" si="0"/>
        <v>125588</v>
      </c>
      <c r="L14" s="42">
        <f t="shared" si="0"/>
        <v>0</v>
      </c>
      <c r="M14" s="42">
        <f t="shared" si="0"/>
        <v>0</v>
      </c>
      <c r="N14" s="42">
        <f t="shared" si="0"/>
        <v>0</v>
      </c>
      <c r="O14" s="42">
        <f t="shared" si="0"/>
        <v>125588</v>
      </c>
      <c r="P14" s="42">
        <f>E14+J14</f>
        <v>0</v>
      </c>
    </row>
    <row r="15" spans="1:16" s="43" customFormat="1" x14ac:dyDescent="0.2">
      <c r="A15" s="41" t="s">
        <v>70</v>
      </c>
      <c r="B15" s="41"/>
      <c r="C15" s="41"/>
      <c r="D15" s="6"/>
      <c r="E15" s="42">
        <f>SUM(E16:E20)</f>
        <v>-125588</v>
      </c>
      <c r="F15" s="42">
        <f>SUM(F16:F20)</f>
        <v>-125588</v>
      </c>
      <c r="G15" s="42">
        <f t="shared" ref="G15:O15" si="1">SUM(G16:G20)</f>
        <v>0</v>
      </c>
      <c r="H15" s="42">
        <f t="shared" si="1"/>
        <v>0</v>
      </c>
      <c r="I15" s="42">
        <f t="shared" si="1"/>
        <v>0</v>
      </c>
      <c r="J15" s="42">
        <f t="shared" si="1"/>
        <v>125588</v>
      </c>
      <c r="K15" s="42">
        <f t="shared" si="1"/>
        <v>125588</v>
      </c>
      <c r="L15" s="42">
        <f t="shared" si="1"/>
        <v>0</v>
      </c>
      <c r="M15" s="42">
        <f t="shared" si="1"/>
        <v>0</v>
      </c>
      <c r="N15" s="42">
        <f t="shared" si="1"/>
        <v>0</v>
      </c>
      <c r="O15" s="42">
        <f t="shared" si="1"/>
        <v>125588</v>
      </c>
      <c r="P15" s="42">
        <f>SUM(P16:P20)</f>
        <v>0</v>
      </c>
    </row>
    <row r="16" spans="1:16" ht="27.75" customHeight="1" x14ac:dyDescent="0.2">
      <c r="A16" s="31" t="s">
        <v>87</v>
      </c>
      <c r="B16" s="31" t="s">
        <v>88</v>
      </c>
      <c r="C16" s="31" t="s">
        <v>89</v>
      </c>
      <c r="D16" s="39" t="s">
        <v>90</v>
      </c>
      <c r="E16" s="55">
        <v>-125588</v>
      </c>
      <c r="F16" s="55">
        <v>-125588</v>
      </c>
      <c r="G16" s="55"/>
      <c r="H16" s="55"/>
      <c r="I16" s="55"/>
      <c r="J16" s="55">
        <v>125588</v>
      </c>
      <c r="K16" s="55">
        <v>125588</v>
      </c>
      <c r="L16" s="55"/>
      <c r="M16" s="55"/>
      <c r="N16" s="55"/>
      <c r="O16" s="55">
        <v>125588</v>
      </c>
      <c r="P16" s="20">
        <f t="shared" ref="P16:P20" si="2">E16+J16</f>
        <v>0</v>
      </c>
    </row>
    <row r="17" spans="1:16" ht="20.25" customHeight="1" x14ac:dyDescent="0.2">
      <c r="A17" s="31" t="s">
        <v>109</v>
      </c>
      <c r="B17" s="31" t="s">
        <v>110</v>
      </c>
      <c r="C17" s="31" t="s">
        <v>111</v>
      </c>
      <c r="D17" s="49" t="s">
        <v>112</v>
      </c>
      <c r="E17" s="59">
        <v>91800</v>
      </c>
      <c r="F17" s="55">
        <v>91800</v>
      </c>
      <c r="G17" s="55"/>
      <c r="H17" s="55"/>
      <c r="I17" s="55"/>
      <c r="J17" s="55"/>
      <c r="K17" s="55"/>
      <c r="L17" s="55"/>
      <c r="M17" s="55"/>
      <c r="N17" s="55"/>
      <c r="O17" s="55"/>
      <c r="P17" s="20">
        <f t="shared" si="2"/>
        <v>91800</v>
      </c>
    </row>
    <row r="18" spans="1:16" ht="25.5" x14ac:dyDescent="0.2">
      <c r="A18" s="31" t="s">
        <v>72</v>
      </c>
      <c r="B18" s="31" t="s">
        <v>73</v>
      </c>
      <c r="C18" s="31" t="s">
        <v>41</v>
      </c>
      <c r="D18" s="49" t="s">
        <v>74</v>
      </c>
      <c r="E18" s="51">
        <v>-341800</v>
      </c>
      <c r="F18" s="56">
        <v>-341800</v>
      </c>
      <c r="G18" s="56"/>
      <c r="H18" s="56"/>
      <c r="I18" s="56"/>
      <c r="J18" s="56"/>
      <c r="K18" s="56"/>
      <c r="L18" s="56"/>
      <c r="M18" s="56"/>
      <c r="N18" s="56"/>
      <c r="O18" s="56"/>
      <c r="P18" s="20">
        <f t="shared" si="2"/>
        <v>-341800</v>
      </c>
    </row>
    <row r="19" spans="1:16" x14ac:dyDescent="0.2">
      <c r="A19" s="31" t="s">
        <v>105</v>
      </c>
      <c r="B19" s="31" t="s">
        <v>106</v>
      </c>
      <c r="C19" s="48" t="s">
        <v>107</v>
      </c>
      <c r="D19" s="53" t="s">
        <v>108</v>
      </c>
      <c r="E19" s="57">
        <v>50000</v>
      </c>
      <c r="F19" s="54">
        <v>50000</v>
      </c>
      <c r="G19" s="56"/>
      <c r="H19" s="56"/>
      <c r="I19" s="56"/>
      <c r="J19" s="56"/>
      <c r="K19" s="56"/>
      <c r="L19" s="56"/>
      <c r="M19" s="56"/>
      <c r="N19" s="56"/>
      <c r="O19" s="56"/>
      <c r="P19" s="20">
        <f t="shared" si="2"/>
        <v>50000</v>
      </c>
    </row>
    <row r="20" spans="1:16" x14ac:dyDescent="0.2">
      <c r="A20" s="31" t="s">
        <v>75</v>
      </c>
      <c r="B20" s="31" t="s">
        <v>76</v>
      </c>
      <c r="C20" s="31" t="s">
        <v>77</v>
      </c>
      <c r="D20" s="50" t="s">
        <v>78</v>
      </c>
      <c r="E20" s="52">
        <v>200000</v>
      </c>
      <c r="F20" s="56">
        <v>200000</v>
      </c>
      <c r="G20" s="56"/>
      <c r="H20" s="56"/>
      <c r="I20" s="56"/>
      <c r="J20" s="56"/>
      <c r="K20" s="56"/>
      <c r="L20" s="56"/>
      <c r="M20" s="56"/>
      <c r="N20" s="56"/>
      <c r="O20" s="56"/>
      <c r="P20" s="20">
        <f t="shared" si="2"/>
        <v>200000</v>
      </c>
    </row>
    <row r="21" spans="1:16" s="17" customFormat="1" x14ac:dyDescent="0.2">
      <c r="A21" s="18" t="s">
        <v>25</v>
      </c>
      <c r="B21" s="19"/>
      <c r="C21" s="20"/>
      <c r="D21" s="21" t="s">
        <v>26</v>
      </c>
      <c r="E21" s="20">
        <f>E22</f>
        <v>-3123080.22</v>
      </c>
      <c r="F21" s="20">
        <f t="shared" ref="F21:O21" si="3">F22</f>
        <v>-3123080.22</v>
      </c>
      <c r="G21" s="20">
        <f t="shared" si="3"/>
        <v>-1796932.19</v>
      </c>
      <c r="H21" s="20">
        <f t="shared" si="3"/>
        <v>0</v>
      </c>
      <c r="I21" s="20">
        <f t="shared" si="3"/>
        <v>0</v>
      </c>
      <c r="J21" s="20">
        <f t="shared" si="3"/>
        <v>5440780.2200000007</v>
      </c>
      <c r="K21" s="20">
        <f t="shared" si="3"/>
        <v>3694080.22</v>
      </c>
      <c r="L21" s="20">
        <f t="shared" si="3"/>
        <v>1746700</v>
      </c>
      <c r="M21" s="20">
        <f t="shared" si="3"/>
        <v>114000</v>
      </c>
      <c r="N21" s="20">
        <f t="shared" si="3"/>
        <v>0</v>
      </c>
      <c r="O21" s="20">
        <f t="shared" si="3"/>
        <v>3694080.22</v>
      </c>
      <c r="P21" s="20">
        <f>E21+J21</f>
        <v>2317700.0000000005</v>
      </c>
    </row>
    <row r="22" spans="1:16" s="17" customFormat="1" x14ac:dyDescent="0.2">
      <c r="A22" s="18" t="s">
        <v>27</v>
      </c>
      <c r="B22" s="19"/>
      <c r="C22" s="20"/>
      <c r="D22" s="22"/>
      <c r="E22" s="20">
        <f t="shared" ref="E22:P22" si="4">SUM(E23:E32)</f>
        <v>-3123080.22</v>
      </c>
      <c r="F22" s="20">
        <f>SUM(F23:F32)</f>
        <v>-3123080.22</v>
      </c>
      <c r="G22" s="20">
        <f t="shared" si="4"/>
        <v>-1796932.19</v>
      </c>
      <c r="H22" s="20">
        <f t="shared" si="4"/>
        <v>0</v>
      </c>
      <c r="I22" s="20">
        <f t="shared" si="4"/>
        <v>0</v>
      </c>
      <c r="J22" s="20">
        <f t="shared" si="4"/>
        <v>5440780.2200000007</v>
      </c>
      <c r="K22" s="20">
        <f t="shared" si="4"/>
        <v>3694080.22</v>
      </c>
      <c r="L22" s="20">
        <f t="shared" si="4"/>
        <v>1746700</v>
      </c>
      <c r="M22" s="20">
        <f t="shared" si="4"/>
        <v>114000</v>
      </c>
      <c r="N22" s="20">
        <f t="shared" si="4"/>
        <v>0</v>
      </c>
      <c r="O22" s="20">
        <f t="shared" si="4"/>
        <v>3694080.22</v>
      </c>
      <c r="P22" s="20">
        <f t="shared" si="4"/>
        <v>2317700</v>
      </c>
    </row>
    <row r="23" spans="1:16" s="17" customFormat="1" x14ac:dyDescent="0.2">
      <c r="A23" s="45" t="s">
        <v>104</v>
      </c>
      <c r="B23" s="46">
        <v>1010</v>
      </c>
      <c r="C23" s="45" t="s">
        <v>102</v>
      </c>
      <c r="D23" s="47" t="s">
        <v>103</v>
      </c>
      <c r="E23" s="58">
        <v>-104844</v>
      </c>
      <c r="F23" s="58">
        <v>-104844</v>
      </c>
      <c r="G23" s="20"/>
      <c r="H23" s="20"/>
      <c r="I23" s="20"/>
      <c r="J23" s="20">
        <v>104844</v>
      </c>
      <c r="K23" s="20">
        <v>104844</v>
      </c>
      <c r="L23" s="20"/>
      <c r="M23" s="20"/>
      <c r="N23" s="20"/>
      <c r="O23" s="20">
        <v>104844</v>
      </c>
      <c r="P23" s="20">
        <f t="shared" ref="P23:P32" si="5">E23+J23</f>
        <v>0</v>
      </c>
    </row>
    <row r="24" spans="1:16" s="17" customFormat="1" ht="25.5" x14ac:dyDescent="0.2">
      <c r="A24" s="13" t="s">
        <v>32</v>
      </c>
      <c r="B24" s="13" t="s">
        <v>33</v>
      </c>
      <c r="C24" s="14" t="s">
        <v>34</v>
      </c>
      <c r="D24" s="15" t="s">
        <v>35</v>
      </c>
      <c r="E24" s="58">
        <f>-510680-2815736.22</f>
        <v>-3326416.22</v>
      </c>
      <c r="F24" s="58">
        <v>-3326416.22</v>
      </c>
      <c r="G24" s="58">
        <v>-2325432.19</v>
      </c>
      <c r="H24" s="58"/>
      <c r="I24" s="58"/>
      <c r="J24" s="58">
        <v>30500</v>
      </c>
      <c r="K24" s="58">
        <v>30500</v>
      </c>
      <c r="L24" s="58"/>
      <c r="M24" s="58"/>
      <c r="N24" s="58"/>
      <c r="O24" s="58">
        <v>30500</v>
      </c>
      <c r="P24" s="20">
        <f t="shared" si="5"/>
        <v>-3295916.22</v>
      </c>
    </row>
    <row r="25" spans="1:16" ht="25.5" x14ac:dyDescent="0.2">
      <c r="A25" s="9" t="s">
        <v>65</v>
      </c>
      <c r="B25" s="9">
        <v>1023</v>
      </c>
      <c r="C25" s="10" t="s">
        <v>42</v>
      </c>
      <c r="D25" s="11" t="s">
        <v>66</v>
      </c>
      <c r="E25" s="56">
        <v>-160000</v>
      </c>
      <c r="F25" s="56">
        <v>-160000</v>
      </c>
      <c r="G25" s="56"/>
      <c r="H25" s="56"/>
      <c r="I25" s="56"/>
      <c r="J25" s="56">
        <v>640180</v>
      </c>
      <c r="K25" s="56">
        <v>640180</v>
      </c>
      <c r="L25" s="56"/>
      <c r="M25" s="56"/>
      <c r="N25" s="56"/>
      <c r="O25" s="56">
        <v>640180</v>
      </c>
      <c r="P25" s="20">
        <f t="shared" si="5"/>
        <v>480180</v>
      </c>
    </row>
    <row r="26" spans="1:16" ht="51" x14ac:dyDescent="0.2">
      <c r="A26" s="9" t="s">
        <v>64</v>
      </c>
      <c r="B26" s="9">
        <v>1183</v>
      </c>
      <c r="C26" s="10" t="s">
        <v>36</v>
      </c>
      <c r="D26" s="12" t="s">
        <v>38</v>
      </c>
      <c r="E26" s="56">
        <v>-4171.0200000000004</v>
      </c>
      <c r="F26" s="56">
        <v>-4171.0200000000004</v>
      </c>
      <c r="G26" s="56"/>
      <c r="H26" s="56"/>
      <c r="I26" s="56"/>
      <c r="J26" s="56">
        <v>4171.0200000000004</v>
      </c>
      <c r="K26" s="56">
        <v>4171.0200000000004</v>
      </c>
      <c r="L26" s="56"/>
      <c r="M26" s="56"/>
      <c r="N26" s="56"/>
      <c r="O26" s="56">
        <v>4171.0200000000004</v>
      </c>
      <c r="P26" s="20">
        <f t="shared" si="5"/>
        <v>0</v>
      </c>
    </row>
    <row r="27" spans="1:16" s="17" customFormat="1" ht="38.25" x14ac:dyDescent="0.2">
      <c r="A27" s="13" t="s">
        <v>39</v>
      </c>
      <c r="B27" s="24">
        <v>1184</v>
      </c>
      <c r="C27" s="14" t="s">
        <v>36</v>
      </c>
      <c r="D27" s="28" t="s">
        <v>40</v>
      </c>
      <c r="E27" s="58">
        <v>-28648.98</v>
      </c>
      <c r="F27" s="58">
        <v>-28648.98</v>
      </c>
      <c r="G27" s="58"/>
      <c r="H27" s="58"/>
      <c r="I27" s="58"/>
      <c r="J27" s="58">
        <v>28648.98</v>
      </c>
      <c r="K27" s="58">
        <v>28648.98</v>
      </c>
      <c r="L27" s="58"/>
      <c r="M27" s="58"/>
      <c r="N27" s="58"/>
      <c r="O27" s="58">
        <v>28648.98</v>
      </c>
      <c r="P27" s="20">
        <f t="shared" si="5"/>
        <v>0</v>
      </c>
    </row>
    <row r="28" spans="1:16" s="17" customFormat="1" ht="40.5" customHeight="1" x14ac:dyDescent="0.2">
      <c r="A28" s="40" t="s">
        <v>91</v>
      </c>
      <c r="B28" s="40">
        <v>1279</v>
      </c>
      <c r="C28" s="40" t="s">
        <v>36</v>
      </c>
      <c r="D28" s="28" t="s">
        <v>98</v>
      </c>
      <c r="E28" s="58"/>
      <c r="F28" s="58"/>
      <c r="G28" s="58"/>
      <c r="H28" s="58"/>
      <c r="I28" s="58"/>
      <c r="J28" s="58">
        <v>1607600</v>
      </c>
      <c r="K28" s="58"/>
      <c r="L28" s="58">
        <v>1607600</v>
      </c>
      <c r="M28" s="58"/>
      <c r="N28" s="58"/>
      <c r="O28" s="58"/>
      <c r="P28" s="20">
        <f t="shared" si="5"/>
        <v>1607600</v>
      </c>
    </row>
    <row r="29" spans="1:16" s="17" customFormat="1" ht="40.5" customHeight="1" x14ac:dyDescent="0.2">
      <c r="A29" s="40" t="s">
        <v>100</v>
      </c>
      <c r="B29" s="40" t="s">
        <v>101</v>
      </c>
      <c r="C29" s="40" t="s">
        <v>36</v>
      </c>
      <c r="D29" s="44" t="s">
        <v>99</v>
      </c>
      <c r="E29" s="58"/>
      <c r="F29" s="58"/>
      <c r="G29" s="58"/>
      <c r="H29" s="58"/>
      <c r="I29" s="58"/>
      <c r="J29" s="58">
        <v>139100</v>
      </c>
      <c r="K29" s="58"/>
      <c r="L29" s="58">
        <v>139100</v>
      </c>
      <c r="M29" s="58">
        <v>114000</v>
      </c>
      <c r="N29" s="58"/>
      <c r="O29" s="58"/>
      <c r="P29" s="20">
        <f t="shared" si="5"/>
        <v>139100</v>
      </c>
    </row>
    <row r="30" spans="1:16" s="17" customFormat="1" ht="33" customHeight="1" x14ac:dyDescent="0.25">
      <c r="A30" s="13" t="s">
        <v>67</v>
      </c>
      <c r="B30" s="24">
        <v>1600</v>
      </c>
      <c r="C30" s="10" t="s">
        <v>36</v>
      </c>
      <c r="D30" s="29" t="s">
        <v>68</v>
      </c>
      <c r="E30" s="58">
        <v>571000</v>
      </c>
      <c r="F30" s="58">
        <v>571000</v>
      </c>
      <c r="G30" s="58">
        <v>528500</v>
      </c>
      <c r="H30" s="58"/>
      <c r="I30" s="58"/>
      <c r="J30" s="58"/>
      <c r="K30" s="58"/>
      <c r="L30" s="58"/>
      <c r="M30" s="58"/>
      <c r="N30" s="58"/>
      <c r="O30" s="58"/>
      <c r="P30" s="20">
        <f t="shared" si="5"/>
        <v>571000</v>
      </c>
    </row>
    <row r="31" spans="1:16" ht="38.25" x14ac:dyDescent="0.2">
      <c r="A31" s="9" t="s">
        <v>43</v>
      </c>
      <c r="B31" s="9" t="s">
        <v>44</v>
      </c>
      <c r="C31" s="10" t="s">
        <v>31</v>
      </c>
      <c r="D31" s="11" t="s">
        <v>45</v>
      </c>
      <c r="E31" s="56">
        <v>-270000</v>
      </c>
      <c r="F31" s="56">
        <v>-270000</v>
      </c>
      <c r="G31" s="56"/>
      <c r="H31" s="56"/>
      <c r="I31" s="56"/>
      <c r="J31" s="56"/>
      <c r="K31" s="56"/>
      <c r="L31" s="56"/>
      <c r="M31" s="56"/>
      <c r="N31" s="56"/>
      <c r="O31" s="56"/>
      <c r="P31" s="20">
        <f t="shared" si="5"/>
        <v>-270000</v>
      </c>
    </row>
    <row r="32" spans="1:16" ht="25.5" x14ac:dyDescent="0.2">
      <c r="A32" s="9" t="s">
        <v>61</v>
      </c>
      <c r="B32" s="9" t="s">
        <v>62</v>
      </c>
      <c r="C32" s="10" t="s">
        <v>41</v>
      </c>
      <c r="D32" s="11" t="s">
        <v>63</v>
      </c>
      <c r="E32" s="56">
        <v>200000</v>
      </c>
      <c r="F32" s="56">
        <v>200000</v>
      </c>
      <c r="G32" s="56"/>
      <c r="H32" s="56"/>
      <c r="I32" s="56"/>
      <c r="J32" s="56">
        <v>2885736.22</v>
      </c>
      <c r="K32" s="56">
        <v>2885736.22</v>
      </c>
      <c r="L32" s="56"/>
      <c r="M32" s="56"/>
      <c r="N32" s="56"/>
      <c r="O32" s="56">
        <v>2885736.22</v>
      </c>
      <c r="P32" s="20">
        <f t="shared" si="5"/>
        <v>3085736.22</v>
      </c>
    </row>
    <row r="33" spans="1:16" s="17" customFormat="1" x14ac:dyDescent="0.2">
      <c r="A33" s="18" t="s">
        <v>20</v>
      </c>
      <c r="B33" s="19"/>
      <c r="C33" s="20"/>
      <c r="D33" s="21" t="s">
        <v>21</v>
      </c>
      <c r="E33" s="20">
        <f>E34</f>
        <v>3199980</v>
      </c>
      <c r="F33" s="20">
        <f t="shared" ref="F33:O33" si="6">F34</f>
        <v>3199980</v>
      </c>
      <c r="G33" s="20">
        <f t="shared" si="6"/>
        <v>0</v>
      </c>
      <c r="H33" s="20">
        <f t="shared" si="6"/>
        <v>0</v>
      </c>
      <c r="I33" s="20">
        <f t="shared" si="6"/>
        <v>0</v>
      </c>
      <c r="J33" s="20">
        <f t="shared" si="6"/>
        <v>-3199980</v>
      </c>
      <c r="K33" s="20">
        <f t="shared" si="6"/>
        <v>-3199980</v>
      </c>
      <c r="L33" s="20">
        <f t="shared" si="6"/>
        <v>0</v>
      </c>
      <c r="M33" s="20">
        <f t="shared" si="6"/>
        <v>0</v>
      </c>
      <c r="N33" s="20">
        <f t="shared" si="6"/>
        <v>0</v>
      </c>
      <c r="O33" s="20">
        <f t="shared" si="6"/>
        <v>-3199980</v>
      </c>
      <c r="P33" s="20">
        <f>J33+E33</f>
        <v>0</v>
      </c>
    </row>
    <row r="34" spans="1:16" s="17" customFormat="1" x14ac:dyDescent="0.2">
      <c r="A34" s="18" t="s">
        <v>22</v>
      </c>
      <c r="B34" s="19"/>
      <c r="C34" s="20"/>
      <c r="D34" s="22"/>
      <c r="E34" s="20">
        <f>SUM(E35:E43)</f>
        <v>3199980</v>
      </c>
      <c r="F34" s="20">
        <f t="shared" ref="F34:O34" si="7">SUM(F35:F43)</f>
        <v>3199980</v>
      </c>
      <c r="G34" s="20">
        <f t="shared" si="7"/>
        <v>0</v>
      </c>
      <c r="H34" s="20">
        <f t="shared" si="7"/>
        <v>0</v>
      </c>
      <c r="I34" s="20">
        <f t="shared" si="7"/>
        <v>0</v>
      </c>
      <c r="J34" s="20">
        <f t="shared" si="7"/>
        <v>-3199980</v>
      </c>
      <c r="K34" s="20">
        <f t="shared" si="7"/>
        <v>-3199980</v>
      </c>
      <c r="L34" s="20">
        <f t="shared" si="7"/>
        <v>0</v>
      </c>
      <c r="M34" s="20">
        <f t="shared" si="7"/>
        <v>0</v>
      </c>
      <c r="N34" s="20">
        <f t="shared" si="7"/>
        <v>0</v>
      </c>
      <c r="O34" s="20">
        <f t="shared" si="7"/>
        <v>-3199980</v>
      </c>
      <c r="P34" s="20">
        <f>SUM(P35:P43)</f>
        <v>0</v>
      </c>
    </row>
    <row r="35" spans="1:16" s="17" customFormat="1" ht="25.5" x14ac:dyDescent="0.2">
      <c r="A35" s="9" t="s">
        <v>53</v>
      </c>
      <c r="B35" s="9">
        <v>3230</v>
      </c>
      <c r="C35" s="10" t="s">
        <v>46</v>
      </c>
      <c r="D35" s="26" t="s">
        <v>52</v>
      </c>
      <c r="E35" s="58">
        <v>-300020</v>
      </c>
      <c r="F35" s="58">
        <v>-300020</v>
      </c>
      <c r="G35" s="58"/>
      <c r="H35" s="58"/>
      <c r="I35" s="58"/>
      <c r="J35" s="58"/>
      <c r="K35" s="58"/>
      <c r="L35" s="58"/>
      <c r="M35" s="58"/>
      <c r="N35" s="58"/>
      <c r="O35" s="58"/>
      <c r="P35" s="58">
        <f>E35+J35</f>
        <v>-300020</v>
      </c>
    </row>
    <row r="36" spans="1:16" x14ac:dyDescent="0.2">
      <c r="A36" s="9" t="s">
        <v>48</v>
      </c>
      <c r="B36" s="9" t="s">
        <v>49</v>
      </c>
      <c r="C36" s="10" t="s">
        <v>50</v>
      </c>
      <c r="D36" s="11" t="s">
        <v>51</v>
      </c>
      <c r="E36" s="56"/>
      <c r="F36" s="56"/>
      <c r="G36" s="56"/>
      <c r="H36" s="56"/>
      <c r="I36" s="56"/>
      <c r="J36" s="56">
        <v>240000</v>
      </c>
      <c r="K36" s="56">
        <v>240000</v>
      </c>
      <c r="L36" s="56"/>
      <c r="M36" s="56"/>
      <c r="N36" s="56"/>
      <c r="O36" s="56">
        <v>240000</v>
      </c>
      <c r="P36" s="58">
        <f t="shared" ref="P36:P43" si="8">E36+J36</f>
        <v>240000</v>
      </c>
    </row>
    <row r="37" spans="1:16" x14ac:dyDescent="0.2">
      <c r="A37" s="31" t="s">
        <v>94</v>
      </c>
      <c r="B37" s="31" t="s">
        <v>95</v>
      </c>
      <c r="C37" s="31" t="s">
        <v>96</v>
      </c>
      <c r="D37" s="11" t="s">
        <v>97</v>
      </c>
      <c r="E37" s="56">
        <v>261000</v>
      </c>
      <c r="F37" s="56">
        <v>261000</v>
      </c>
      <c r="G37" s="56"/>
      <c r="H37" s="56"/>
      <c r="I37" s="56"/>
      <c r="J37" s="56"/>
      <c r="K37" s="56"/>
      <c r="L37" s="56"/>
      <c r="M37" s="56"/>
      <c r="N37" s="56"/>
      <c r="O37" s="56"/>
      <c r="P37" s="58">
        <f t="shared" si="8"/>
        <v>261000</v>
      </c>
    </row>
    <row r="38" spans="1:16" x14ac:dyDescent="0.2">
      <c r="A38" s="9" t="s">
        <v>54</v>
      </c>
      <c r="B38" s="9" t="s">
        <v>55</v>
      </c>
      <c r="C38" s="10" t="s">
        <v>47</v>
      </c>
      <c r="D38" s="26" t="s">
        <v>56</v>
      </c>
      <c r="E38" s="56"/>
      <c r="F38" s="56"/>
      <c r="G38" s="56"/>
      <c r="H38" s="56"/>
      <c r="I38" s="56"/>
      <c r="J38" s="56">
        <v>-868463.94</v>
      </c>
      <c r="K38" s="56">
        <v>-868463.94</v>
      </c>
      <c r="L38" s="56"/>
      <c r="M38" s="56"/>
      <c r="N38" s="56"/>
      <c r="O38" s="56">
        <v>-868463.94</v>
      </c>
      <c r="P38" s="58">
        <f t="shared" si="8"/>
        <v>-868463.94</v>
      </c>
    </row>
    <row r="39" spans="1:16" x14ac:dyDescent="0.2">
      <c r="A39" s="9">
        <v>1217130</v>
      </c>
      <c r="B39" s="9">
        <v>7130</v>
      </c>
      <c r="C39" s="31" t="s">
        <v>92</v>
      </c>
      <c r="D39" s="26" t="s">
        <v>93</v>
      </c>
      <c r="E39" s="56">
        <v>-261000</v>
      </c>
      <c r="F39" s="56">
        <v>-261000</v>
      </c>
      <c r="G39" s="56"/>
      <c r="H39" s="56"/>
      <c r="I39" s="56"/>
      <c r="J39" s="56"/>
      <c r="K39" s="56"/>
      <c r="L39" s="56"/>
      <c r="M39" s="56"/>
      <c r="N39" s="56"/>
      <c r="O39" s="56"/>
      <c r="P39" s="58">
        <f t="shared" si="8"/>
        <v>-261000</v>
      </c>
    </row>
    <row r="40" spans="1:16" x14ac:dyDescent="0.2">
      <c r="A40" s="9" t="s">
        <v>57</v>
      </c>
      <c r="B40" s="9" t="s">
        <v>58</v>
      </c>
      <c r="C40" s="10" t="s">
        <v>59</v>
      </c>
      <c r="D40" s="11" t="s">
        <v>60</v>
      </c>
      <c r="E40" s="56"/>
      <c r="F40" s="56"/>
      <c r="G40" s="56"/>
      <c r="H40" s="56"/>
      <c r="I40" s="56"/>
      <c r="J40" s="56">
        <v>928483.94</v>
      </c>
      <c r="K40" s="56">
        <v>928483.94</v>
      </c>
      <c r="L40" s="56"/>
      <c r="M40" s="56"/>
      <c r="N40" s="56"/>
      <c r="O40" s="56">
        <v>928483.94</v>
      </c>
      <c r="P40" s="58">
        <f t="shared" si="8"/>
        <v>928483.94</v>
      </c>
    </row>
    <row r="41" spans="1:16" ht="25.5" x14ac:dyDescent="0.2">
      <c r="A41" s="9">
        <v>1217461</v>
      </c>
      <c r="B41" s="9">
        <v>7461</v>
      </c>
      <c r="C41" s="31" t="s">
        <v>113</v>
      </c>
      <c r="D41" s="61" t="s">
        <v>114</v>
      </c>
      <c r="E41" s="56"/>
      <c r="F41" s="56"/>
      <c r="G41" s="56"/>
      <c r="H41" s="56"/>
      <c r="I41" s="56"/>
      <c r="J41" s="56">
        <v>-3000000</v>
      </c>
      <c r="K41" s="56">
        <v>-3000000</v>
      </c>
      <c r="L41" s="56"/>
      <c r="M41" s="56"/>
      <c r="N41" s="56"/>
      <c r="O41" s="56">
        <v>-3000000</v>
      </c>
      <c r="P41" s="58">
        <f t="shared" si="8"/>
        <v>-3000000</v>
      </c>
    </row>
    <row r="42" spans="1:16" x14ac:dyDescent="0.2">
      <c r="A42" s="9">
        <v>1217640</v>
      </c>
      <c r="B42" s="9">
        <v>7640</v>
      </c>
      <c r="C42" s="31" t="s">
        <v>84</v>
      </c>
      <c r="D42" s="11" t="s">
        <v>83</v>
      </c>
      <c r="E42" s="56">
        <v>500000</v>
      </c>
      <c r="F42" s="56">
        <v>500000</v>
      </c>
      <c r="G42" s="56"/>
      <c r="H42" s="56"/>
      <c r="I42" s="56"/>
      <c r="J42" s="56">
        <v>-500000</v>
      </c>
      <c r="K42" s="56">
        <v>-500000</v>
      </c>
      <c r="L42" s="56"/>
      <c r="M42" s="56"/>
      <c r="N42" s="56"/>
      <c r="O42" s="56">
        <v>-500000</v>
      </c>
      <c r="P42" s="58">
        <f t="shared" si="8"/>
        <v>0</v>
      </c>
    </row>
    <row r="43" spans="1:16" s="60" customFormat="1" ht="38.25" x14ac:dyDescent="0.2">
      <c r="A43" s="9">
        <v>1219730</v>
      </c>
      <c r="B43" s="9">
        <v>9730</v>
      </c>
      <c r="C43" s="31" t="s">
        <v>110</v>
      </c>
      <c r="D43" s="62" t="s">
        <v>115</v>
      </c>
      <c r="E43" s="56">
        <v>3000000</v>
      </c>
      <c r="F43" s="56">
        <v>3000000</v>
      </c>
      <c r="G43" s="56"/>
      <c r="H43" s="56"/>
      <c r="I43" s="56"/>
      <c r="J43" s="56"/>
      <c r="K43" s="56"/>
      <c r="L43" s="56"/>
      <c r="M43" s="56"/>
      <c r="N43" s="56"/>
      <c r="O43" s="56"/>
      <c r="P43" s="58">
        <f t="shared" si="8"/>
        <v>3000000</v>
      </c>
    </row>
    <row r="44" spans="1:16" x14ac:dyDescent="0.2">
      <c r="A44" s="6" t="s">
        <v>14</v>
      </c>
      <c r="B44" s="6" t="s">
        <v>14</v>
      </c>
      <c r="C44" s="7" t="s">
        <v>14</v>
      </c>
      <c r="D44" s="8" t="s">
        <v>15</v>
      </c>
      <c r="E44" s="7">
        <f t="shared" ref="E44:P44" si="9">E21+E33+E14</f>
        <v>-48688.220000000205</v>
      </c>
      <c r="F44" s="7">
        <f>F21+F33+F14</f>
        <v>-48688.220000000205</v>
      </c>
      <c r="G44" s="7">
        <f t="shared" si="9"/>
        <v>-1796932.19</v>
      </c>
      <c r="H44" s="7">
        <f t="shared" si="9"/>
        <v>0</v>
      </c>
      <c r="I44" s="7">
        <f t="shared" si="9"/>
        <v>0</v>
      </c>
      <c r="J44" s="7">
        <f t="shared" si="9"/>
        <v>2366388.2200000007</v>
      </c>
      <c r="K44" s="7">
        <f t="shared" si="9"/>
        <v>619688.2200000002</v>
      </c>
      <c r="L44" s="7">
        <f t="shared" si="9"/>
        <v>1746700</v>
      </c>
      <c r="M44" s="7">
        <f t="shared" si="9"/>
        <v>114000</v>
      </c>
      <c r="N44" s="7">
        <f t="shared" si="9"/>
        <v>0</v>
      </c>
      <c r="O44" s="7">
        <f t="shared" si="9"/>
        <v>619688.2200000002</v>
      </c>
      <c r="P44" s="7">
        <f t="shared" si="9"/>
        <v>2317700.0000000005</v>
      </c>
    </row>
    <row r="45" spans="1:16" ht="55.5" customHeight="1" x14ac:dyDescent="0.2">
      <c r="A45" s="67" t="s">
        <v>86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</row>
    <row r="46" spans="1:16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1:16" x14ac:dyDescent="0.2">
      <c r="A47"/>
      <c r="B47"/>
      <c r="C47"/>
      <c r="D47"/>
      <c r="E47"/>
      <c r="F47"/>
      <c r="G47"/>
      <c r="H47"/>
      <c r="I47"/>
      <c r="J47"/>
      <c r="K47" s="25"/>
      <c r="L47"/>
      <c r="M47"/>
      <c r="N47"/>
      <c r="O47"/>
      <c r="P47"/>
    </row>
    <row r="48" spans="1:16" ht="105.75" customHeight="1" x14ac:dyDescent="0.35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25"/>
      <c r="L48"/>
      <c r="M48"/>
      <c r="N48"/>
      <c r="O48"/>
      <c r="P48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J9:O9"/>
    <mergeCell ref="P9:P12"/>
    <mergeCell ref="E10:E12"/>
    <mergeCell ref="A45:P45"/>
    <mergeCell ref="A48:J48"/>
    <mergeCell ref="M10:N10"/>
    <mergeCell ref="O10:O12"/>
    <mergeCell ref="G11:G12"/>
    <mergeCell ref="H11:H12"/>
    <mergeCell ref="M11:M12"/>
    <mergeCell ref="N11:N12"/>
    <mergeCell ref="F10:F12"/>
    <mergeCell ref="G10:H10"/>
    <mergeCell ref="I10:I12"/>
    <mergeCell ref="J10:J12"/>
    <mergeCell ref="K10:K12"/>
    <mergeCell ref="L10:L12"/>
  </mergeCells>
  <pageMargins left="0.43307086614173229" right="0.19685039370078741" top="0.19685039370078741" bottom="0.19685039370078741" header="0" footer="0"/>
  <pageSetup paperSize="9" scale="53" fitToHeight="500" orientation="landscape" r:id="rId1"/>
  <rowBreaks count="1" manualBreakCount="1">
    <brk id="4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view="pageBreakPreview" zoomScale="89" zoomScaleSheetLayoutView="89" workbookViewId="0">
      <pane xSplit="7" ySplit="13" topLeftCell="H20" activePane="bottomRight" state="frozen"/>
      <selection pane="topRight" activeCell="H1" sqref="H1"/>
      <selection pane="bottomLeft" activeCell="A16" sqref="A16"/>
      <selection pane="bottomRight" activeCell="A34" sqref="A34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24</v>
      </c>
    </row>
    <row r="2" spans="1:16" ht="15.75" x14ac:dyDescent="0.25">
      <c r="N2" s="16" t="s">
        <v>23</v>
      </c>
    </row>
    <row r="3" spans="1:16" ht="15.75" x14ac:dyDescent="0.25">
      <c r="N3" s="16" t="s">
        <v>30</v>
      </c>
    </row>
    <row r="5" spans="1:16" ht="21" x14ac:dyDescent="0.35">
      <c r="A5" s="63" t="s">
        <v>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6" ht="21" x14ac:dyDescent="0.35">
      <c r="A6" s="63" t="s">
        <v>29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x14ac:dyDescent="0.2">
      <c r="A7" s="23" t="s">
        <v>28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65" t="s">
        <v>2</v>
      </c>
      <c r="B9" s="65" t="s">
        <v>3</v>
      </c>
      <c r="C9" s="65" t="s">
        <v>4</v>
      </c>
      <c r="D9" s="66" t="s">
        <v>5</v>
      </c>
      <c r="E9" s="66" t="s">
        <v>6</v>
      </c>
      <c r="F9" s="66"/>
      <c r="G9" s="66"/>
      <c r="H9" s="66"/>
      <c r="I9" s="66"/>
      <c r="J9" s="66" t="s">
        <v>11</v>
      </c>
      <c r="K9" s="66"/>
      <c r="L9" s="66"/>
      <c r="M9" s="66"/>
      <c r="N9" s="66"/>
      <c r="O9" s="66"/>
      <c r="P9" s="66" t="s">
        <v>13</v>
      </c>
    </row>
    <row r="10" spans="1:16" x14ac:dyDescent="0.2">
      <c r="A10" s="66"/>
      <c r="B10" s="66"/>
      <c r="C10" s="66"/>
      <c r="D10" s="66"/>
      <c r="E10" s="66" t="s">
        <v>7</v>
      </c>
      <c r="F10" s="66" t="s">
        <v>17</v>
      </c>
      <c r="G10" s="66" t="s">
        <v>8</v>
      </c>
      <c r="H10" s="66"/>
      <c r="I10" s="66" t="s">
        <v>10</v>
      </c>
      <c r="J10" s="66" t="s">
        <v>7</v>
      </c>
      <c r="K10" s="66" t="s">
        <v>12</v>
      </c>
      <c r="L10" s="66" t="s">
        <v>17</v>
      </c>
      <c r="M10" s="66" t="s">
        <v>8</v>
      </c>
      <c r="N10" s="66"/>
      <c r="O10" s="66" t="s">
        <v>10</v>
      </c>
      <c r="P10" s="66"/>
    </row>
    <row r="11" spans="1:16" x14ac:dyDescent="0.2">
      <c r="A11" s="66"/>
      <c r="B11" s="66"/>
      <c r="C11" s="66"/>
      <c r="D11" s="66"/>
      <c r="E11" s="66"/>
      <c r="F11" s="66"/>
      <c r="G11" s="66" t="s">
        <v>18</v>
      </c>
      <c r="H11" s="66" t="s">
        <v>9</v>
      </c>
      <c r="I11" s="66"/>
      <c r="J11" s="66"/>
      <c r="K11" s="66"/>
      <c r="L11" s="66"/>
      <c r="M11" s="66" t="s">
        <v>19</v>
      </c>
      <c r="N11" s="66" t="s">
        <v>9</v>
      </c>
      <c r="O11" s="66"/>
      <c r="P11" s="66"/>
    </row>
    <row r="12" spans="1:16" ht="44.25" customHeight="1" x14ac:dyDescent="0.2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25</v>
      </c>
      <c r="B14" s="19"/>
      <c r="C14" s="20"/>
      <c r="D14" s="21" t="s">
        <v>26</v>
      </c>
      <c r="E14" s="22">
        <f>E15</f>
        <v>-186108</v>
      </c>
      <c r="F14" s="22">
        <f t="shared" ref="F14:O14" si="0">F15</f>
        <v>-186108</v>
      </c>
      <c r="G14" s="22">
        <f t="shared" si="0"/>
        <v>528500</v>
      </c>
      <c r="H14" s="22">
        <f t="shared" si="0"/>
        <v>0</v>
      </c>
      <c r="I14" s="22">
        <f t="shared" si="0"/>
        <v>0</v>
      </c>
      <c r="J14" s="22">
        <f t="shared" si="0"/>
        <v>757108</v>
      </c>
      <c r="K14" s="22">
        <f t="shared" si="0"/>
        <v>757108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757108</v>
      </c>
      <c r="P14" s="22">
        <f t="shared" ref="P14:P22" si="1">E14+J14</f>
        <v>571000</v>
      </c>
    </row>
    <row r="15" spans="1:16" s="17" customFormat="1" x14ac:dyDescent="0.2">
      <c r="A15" s="18" t="s">
        <v>27</v>
      </c>
      <c r="B15" s="19"/>
      <c r="C15" s="20"/>
      <c r="D15" s="22"/>
      <c r="E15" s="22">
        <f t="shared" ref="E15:P15" si="2">SUM(E16:E22)</f>
        <v>-186108</v>
      </c>
      <c r="F15" s="22">
        <f t="shared" si="2"/>
        <v>-186108</v>
      </c>
      <c r="G15" s="22">
        <f t="shared" si="2"/>
        <v>528500</v>
      </c>
      <c r="H15" s="22">
        <f t="shared" si="2"/>
        <v>0</v>
      </c>
      <c r="I15" s="22">
        <f t="shared" si="2"/>
        <v>0</v>
      </c>
      <c r="J15" s="22">
        <f t="shared" si="2"/>
        <v>757108</v>
      </c>
      <c r="K15" s="22">
        <f t="shared" si="2"/>
        <v>757108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757108</v>
      </c>
      <c r="P15" s="22">
        <f t="shared" si="2"/>
        <v>571000</v>
      </c>
    </row>
    <row r="16" spans="1:16" s="17" customFormat="1" ht="25.5" x14ac:dyDescent="0.2">
      <c r="A16" s="13" t="s">
        <v>32</v>
      </c>
      <c r="B16" s="13" t="s">
        <v>33</v>
      </c>
      <c r="C16" s="14" t="s">
        <v>34</v>
      </c>
      <c r="D16" s="15" t="s">
        <v>35</v>
      </c>
      <c r="E16" s="12">
        <v>-510680</v>
      </c>
      <c r="F16" s="12">
        <v>-510680</v>
      </c>
      <c r="G16" s="12"/>
      <c r="H16" s="12"/>
      <c r="I16" s="12"/>
      <c r="J16" s="12">
        <v>30500</v>
      </c>
      <c r="K16" s="12">
        <v>30500</v>
      </c>
      <c r="L16" s="12"/>
      <c r="M16" s="12"/>
      <c r="N16" s="12"/>
      <c r="O16" s="12">
        <v>30500</v>
      </c>
      <c r="P16" s="12">
        <f t="shared" ref="P16" si="3">E16+J16</f>
        <v>-480180</v>
      </c>
    </row>
    <row r="17" spans="1:16" ht="25.5" x14ac:dyDescent="0.2">
      <c r="A17" s="9" t="s">
        <v>65</v>
      </c>
      <c r="B17" s="9">
        <v>1023</v>
      </c>
      <c r="C17" s="10" t="s">
        <v>42</v>
      </c>
      <c r="D17" s="11" t="s">
        <v>66</v>
      </c>
      <c r="E17" s="26">
        <v>-160000</v>
      </c>
      <c r="F17" s="26">
        <v>-160000</v>
      </c>
      <c r="G17" s="26"/>
      <c r="H17" s="26"/>
      <c r="I17" s="26"/>
      <c r="J17" s="26">
        <v>640180</v>
      </c>
      <c r="K17" s="26">
        <v>640180</v>
      </c>
      <c r="L17" s="26"/>
      <c r="M17" s="26"/>
      <c r="N17" s="26"/>
      <c r="O17" s="26">
        <v>640180</v>
      </c>
      <c r="P17" s="26">
        <f t="shared" si="1"/>
        <v>480180</v>
      </c>
    </row>
    <row r="18" spans="1:16" ht="51" x14ac:dyDescent="0.2">
      <c r="A18" s="9" t="s">
        <v>64</v>
      </c>
      <c r="B18" s="9">
        <v>1183</v>
      </c>
      <c r="C18" s="10" t="s">
        <v>36</v>
      </c>
      <c r="D18" s="12" t="s">
        <v>38</v>
      </c>
      <c r="E18" s="26">
        <v>-8635.02</v>
      </c>
      <c r="F18" s="26">
        <v>-8635.02</v>
      </c>
      <c r="G18" s="26"/>
      <c r="H18" s="26"/>
      <c r="I18" s="26"/>
      <c r="J18" s="26">
        <v>8635.02</v>
      </c>
      <c r="K18" s="26">
        <v>8635.02</v>
      </c>
      <c r="L18" s="26"/>
      <c r="M18" s="26"/>
      <c r="N18" s="26"/>
      <c r="O18" s="26">
        <v>8635.02</v>
      </c>
      <c r="P18" s="26">
        <f t="shared" si="1"/>
        <v>0</v>
      </c>
    </row>
    <row r="19" spans="1:16" s="17" customFormat="1" ht="38.25" x14ac:dyDescent="0.2">
      <c r="A19" s="13" t="s">
        <v>39</v>
      </c>
      <c r="B19" s="24">
        <v>1184</v>
      </c>
      <c r="C19" s="14" t="s">
        <v>36</v>
      </c>
      <c r="D19" s="28" t="s">
        <v>40</v>
      </c>
      <c r="E19" s="12">
        <v>-77792.98</v>
      </c>
      <c r="F19" s="12">
        <v>-77792.98</v>
      </c>
      <c r="G19" s="12"/>
      <c r="H19" s="12"/>
      <c r="I19" s="12"/>
      <c r="J19" s="12">
        <v>77792.98</v>
      </c>
      <c r="K19" s="12">
        <v>77792.98</v>
      </c>
      <c r="L19" s="12"/>
      <c r="M19" s="12"/>
      <c r="N19" s="12"/>
      <c r="O19" s="12">
        <v>77792.98</v>
      </c>
      <c r="P19" s="26">
        <f t="shared" si="1"/>
        <v>0</v>
      </c>
    </row>
    <row r="20" spans="1:16" s="17" customFormat="1" ht="33" customHeight="1" x14ac:dyDescent="0.25">
      <c r="A20" s="13" t="s">
        <v>67</v>
      </c>
      <c r="B20" s="24">
        <v>1600</v>
      </c>
      <c r="C20" s="10" t="s">
        <v>36</v>
      </c>
      <c r="D20" s="29" t="s">
        <v>68</v>
      </c>
      <c r="E20" s="12">
        <v>571000</v>
      </c>
      <c r="F20" s="12">
        <v>571000</v>
      </c>
      <c r="G20" s="12">
        <v>528500</v>
      </c>
      <c r="H20" s="12"/>
      <c r="I20" s="12"/>
      <c r="J20" s="12"/>
      <c r="K20" s="12"/>
      <c r="L20" s="12"/>
      <c r="M20" s="12"/>
      <c r="N20" s="12"/>
      <c r="O20" s="12"/>
      <c r="P20" s="26">
        <f t="shared" si="1"/>
        <v>571000</v>
      </c>
    </row>
    <row r="21" spans="1:16" ht="38.25" x14ac:dyDescent="0.2">
      <c r="A21" s="9" t="s">
        <v>43</v>
      </c>
      <c r="B21" s="9" t="s">
        <v>44</v>
      </c>
      <c r="C21" s="10" t="s">
        <v>31</v>
      </c>
      <c r="D21" s="11" t="s">
        <v>45</v>
      </c>
      <c r="E21" s="26">
        <v>-270000</v>
      </c>
      <c r="F21" s="26">
        <v>-270000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f t="shared" si="1"/>
        <v>-270000</v>
      </c>
    </row>
    <row r="22" spans="1:16" ht="25.5" x14ac:dyDescent="0.2">
      <c r="A22" s="9" t="s">
        <v>61</v>
      </c>
      <c r="B22" s="9" t="s">
        <v>62</v>
      </c>
      <c r="C22" s="10" t="s">
        <v>41</v>
      </c>
      <c r="D22" s="11" t="s">
        <v>63</v>
      </c>
      <c r="E22" s="26">
        <v>270000</v>
      </c>
      <c r="F22" s="26">
        <v>270000</v>
      </c>
      <c r="G22" s="26"/>
      <c r="H22" s="26"/>
      <c r="I22" s="26"/>
      <c r="J22" s="26"/>
      <c r="K22" s="26"/>
      <c r="L22" s="26"/>
      <c r="M22" s="26"/>
      <c r="N22" s="26"/>
      <c r="O22" s="26"/>
      <c r="P22" s="26">
        <f t="shared" si="1"/>
        <v>270000</v>
      </c>
    </row>
    <row r="23" spans="1:16" s="17" customFormat="1" x14ac:dyDescent="0.2">
      <c r="A23" s="18" t="s">
        <v>20</v>
      </c>
      <c r="B23" s="19"/>
      <c r="C23" s="20"/>
      <c r="D23" s="21" t="s">
        <v>21</v>
      </c>
      <c r="E23" s="22">
        <f>E24</f>
        <v>-300020</v>
      </c>
      <c r="F23" s="22">
        <f t="shared" ref="F23:O23" si="4">F24</f>
        <v>-300020</v>
      </c>
      <c r="G23" s="22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300020</v>
      </c>
      <c r="K23" s="22">
        <f t="shared" si="4"/>
        <v>300020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300020</v>
      </c>
      <c r="P23" s="22">
        <f t="shared" ref="P23" si="5">J23+E23</f>
        <v>0</v>
      </c>
    </row>
    <row r="24" spans="1:16" s="17" customFormat="1" x14ac:dyDescent="0.2">
      <c r="A24" s="18" t="s">
        <v>22</v>
      </c>
      <c r="B24" s="19"/>
      <c r="C24" s="20"/>
      <c r="D24" s="22"/>
      <c r="E24" s="22">
        <f t="shared" ref="E24:P24" si="6">SUM(E25:E28)</f>
        <v>-300020</v>
      </c>
      <c r="F24" s="22">
        <f t="shared" si="6"/>
        <v>-300020</v>
      </c>
      <c r="G24" s="22">
        <f t="shared" si="6"/>
        <v>0</v>
      </c>
      <c r="H24" s="22">
        <f t="shared" si="6"/>
        <v>0</v>
      </c>
      <c r="I24" s="22">
        <f t="shared" si="6"/>
        <v>0</v>
      </c>
      <c r="J24" s="22">
        <f t="shared" si="6"/>
        <v>300020</v>
      </c>
      <c r="K24" s="22">
        <f t="shared" si="6"/>
        <v>300020</v>
      </c>
      <c r="L24" s="22">
        <f t="shared" si="6"/>
        <v>0</v>
      </c>
      <c r="M24" s="22">
        <f t="shared" si="6"/>
        <v>0</v>
      </c>
      <c r="N24" s="22">
        <f t="shared" si="6"/>
        <v>0</v>
      </c>
      <c r="O24" s="22">
        <f t="shared" si="6"/>
        <v>300020</v>
      </c>
      <c r="P24" s="22">
        <f t="shared" si="6"/>
        <v>0</v>
      </c>
    </row>
    <row r="25" spans="1:16" s="17" customFormat="1" ht="25.5" x14ac:dyDescent="0.2">
      <c r="A25" s="9" t="s">
        <v>53</v>
      </c>
      <c r="B25" s="9">
        <v>3230</v>
      </c>
      <c r="C25" s="10" t="s">
        <v>46</v>
      </c>
      <c r="D25" s="26" t="s">
        <v>52</v>
      </c>
      <c r="E25" s="12">
        <v>-300020</v>
      </c>
      <c r="F25" s="12">
        <v>-300020</v>
      </c>
      <c r="G25" s="12"/>
      <c r="H25" s="12"/>
      <c r="I25" s="12"/>
      <c r="J25" s="12"/>
      <c r="K25" s="12"/>
      <c r="L25" s="12"/>
      <c r="M25" s="12"/>
      <c r="N25" s="12"/>
      <c r="O25" s="12"/>
      <c r="P25" s="12">
        <f t="shared" ref="P25:P28" si="7">E25+J25</f>
        <v>-300020</v>
      </c>
    </row>
    <row r="26" spans="1:16" x14ac:dyDescent="0.2">
      <c r="A26" s="9" t="s">
        <v>48</v>
      </c>
      <c r="B26" s="9" t="s">
        <v>49</v>
      </c>
      <c r="C26" s="10" t="s">
        <v>50</v>
      </c>
      <c r="D26" s="11" t="s">
        <v>51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240000</v>
      </c>
      <c r="K26" s="26">
        <v>240000</v>
      </c>
      <c r="L26" s="26">
        <v>0</v>
      </c>
      <c r="M26" s="26">
        <v>0</v>
      </c>
      <c r="N26" s="26">
        <v>0</v>
      </c>
      <c r="O26" s="26">
        <v>240000</v>
      </c>
      <c r="P26" s="26">
        <f t="shared" si="7"/>
        <v>240000</v>
      </c>
    </row>
    <row r="27" spans="1:16" x14ac:dyDescent="0.2">
      <c r="A27" s="9" t="s">
        <v>54</v>
      </c>
      <c r="B27" s="9" t="s">
        <v>55</v>
      </c>
      <c r="C27" s="10" t="s">
        <v>47</v>
      </c>
      <c r="D27" s="26" t="s">
        <v>56</v>
      </c>
      <c r="E27" s="26"/>
      <c r="F27" s="26"/>
      <c r="G27" s="26"/>
      <c r="H27" s="26"/>
      <c r="I27" s="26"/>
      <c r="J27" s="26">
        <v>-868463.94</v>
      </c>
      <c r="K27" s="26">
        <v>-868463.94</v>
      </c>
      <c r="L27" s="26"/>
      <c r="M27" s="26"/>
      <c r="N27" s="26"/>
      <c r="O27" s="26">
        <v>-868463.94</v>
      </c>
      <c r="P27" s="26">
        <f t="shared" si="7"/>
        <v>-868463.94</v>
      </c>
    </row>
    <row r="28" spans="1:16" x14ac:dyDescent="0.2">
      <c r="A28" s="9" t="s">
        <v>57</v>
      </c>
      <c r="B28" s="9" t="s">
        <v>58</v>
      </c>
      <c r="C28" s="10" t="s">
        <v>59</v>
      </c>
      <c r="D28" s="11" t="s">
        <v>60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928483.94</v>
      </c>
      <c r="K28" s="26">
        <v>928483.94</v>
      </c>
      <c r="L28" s="26">
        <v>0</v>
      </c>
      <c r="M28" s="26">
        <v>0</v>
      </c>
      <c r="N28" s="26">
        <v>0</v>
      </c>
      <c r="O28" s="26">
        <v>928483.94</v>
      </c>
      <c r="P28" s="26">
        <f t="shared" si="7"/>
        <v>928483.94</v>
      </c>
    </row>
    <row r="29" spans="1:16" x14ac:dyDescent="0.2">
      <c r="A29" s="6" t="s">
        <v>14</v>
      </c>
      <c r="B29" s="6" t="s">
        <v>14</v>
      </c>
      <c r="C29" s="7" t="s">
        <v>14</v>
      </c>
      <c r="D29" s="8" t="s">
        <v>15</v>
      </c>
      <c r="E29" s="8">
        <f>E14+E23</f>
        <v>-486128</v>
      </c>
      <c r="F29" s="8">
        <f t="shared" ref="F29:P29" si="8">F14+F23</f>
        <v>-486128</v>
      </c>
      <c r="G29" s="8">
        <f t="shared" si="8"/>
        <v>528500</v>
      </c>
      <c r="H29" s="8">
        <f t="shared" si="8"/>
        <v>0</v>
      </c>
      <c r="I29" s="8">
        <f t="shared" si="8"/>
        <v>0</v>
      </c>
      <c r="J29" s="8">
        <f t="shared" si="8"/>
        <v>1057128</v>
      </c>
      <c r="K29" s="8">
        <f t="shared" si="8"/>
        <v>1057128</v>
      </c>
      <c r="L29" s="8">
        <f t="shared" si="8"/>
        <v>0</v>
      </c>
      <c r="M29" s="8">
        <f t="shared" si="8"/>
        <v>0</v>
      </c>
      <c r="N29" s="8">
        <f t="shared" si="8"/>
        <v>0</v>
      </c>
      <c r="O29" s="8">
        <f t="shared" si="8"/>
        <v>1057128</v>
      </c>
      <c r="P29" s="8">
        <f t="shared" si="8"/>
        <v>571000</v>
      </c>
    </row>
    <row r="30" spans="1:16" ht="55.5" customHeight="1" x14ac:dyDescent="0.2">
      <c r="A30" s="67" t="s">
        <v>37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</row>
    <row r="31" spans="1:16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1:16" x14ac:dyDescent="0.2">
      <c r="A32"/>
      <c r="B32"/>
      <c r="C32"/>
      <c r="D32"/>
      <c r="E32"/>
      <c r="F32"/>
      <c r="G32"/>
      <c r="H32"/>
      <c r="I32"/>
      <c r="J32"/>
      <c r="K32" s="25"/>
      <c r="L32"/>
      <c r="M32"/>
      <c r="N32"/>
      <c r="O32"/>
      <c r="P32"/>
    </row>
    <row r="33" spans="1:16" ht="105.75" customHeight="1" x14ac:dyDescent="0.35">
      <c r="A33" s="68" t="s">
        <v>69</v>
      </c>
      <c r="B33" s="68"/>
      <c r="C33" s="68"/>
      <c r="D33" s="68"/>
      <c r="E33" s="68"/>
      <c r="F33" s="68"/>
      <c r="G33" s="68"/>
      <c r="H33" s="68"/>
      <c r="I33" s="68"/>
      <c r="J33" s="68"/>
      <c r="K33" s="25"/>
      <c r="L33"/>
      <c r="M33"/>
      <c r="N33"/>
      <c r="O33"/>
      <c r="P33"/>
    </row>
  </sheetData>
  <mergeCells count="24">
    <mergeCell ref="A33:J33"/>
    <mergeCell ref="I10:I12"/>
    <mergeCell ref="J9:O9"/>
    <mergeCell ref="J10:J12"/>
    <mergeCell ref="K10:K12"/>
    <mergeCell ref="L10:L12"/>
    <mergeCell ref="M10:N10"/>
    <mergeCell ref="M11:M12"/>
    <mergeCell ref="N11:N12"/>
    <mergeCell ref="A30:P30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3" fitToHeight="500" orientation="landscape" r:id="rId1"/>
  <rowBreaks count="1" manualBreakCount="1">
    <brk id="3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3</vt:i4>
      </vt:variant>
    </vt:vector>
  </HeadingPairs>
  <TitlesOfParts>
    <vt:vector size="6" baseType="lpstr">
      <vt:lpstr>зміни (2)</vt:lpstr>
      <vt:lpstr>зміни</vt:lpstr>
      <vt:lpstr>Лист1</vt:lpstr>
      <vt:lpstr>зміни!Область_друку</vt:lpstr>
      <vt:lpstr>'зміни (2)'!Область_друку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2025-08-29T06:13:14Z</cp:lastPrinted>
  <dcterms:created xsi:type="dcterms:W3CDTF">2022-11-08T08:12:38Z</dcterms:created>
  <dcterms:modified xsi:type="dcterms:W3CDTF">2025-09-02T13:05:24Z</dcterms:modified>
</cp:coreProperties>
</file>